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C268D44-73DA-4C91-816F-2DA4448E898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alcChain>
</file>

<file path=xl/sharedStrings.xml><?xml version="1.0" encoding="utf-8"?>
<sst xmlns="http://schemas.openxmlformats.org/spreadsheetml/2006/main" count="2154" uniqueCount="853">
  <si>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</si>
  <si>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</si>
  <si>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</si>
  <si>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</si>
  <si>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</si>
  <si>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</si>
  <si>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</si>
  <si>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</si>
  <si>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</si>
  <si>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</si>
  <si>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</si>
  <si>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</si>
  <si>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</si>
  <si>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</si>
  <si>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</si>
  <si>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</si>
  <si>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</si>
  <si>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</si>
  <si>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</si>
  <si>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</si>
  <si>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</si>
  <si>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</si>
  <si>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</si>
  <si>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</si>
  <si>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</si>
  <si>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</si>
  <si>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</si>
  <si>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</si>
  <si>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</si>
  <si>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</si>
  <si>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</si>
  <si>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</si>
  <si>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</si>
  <si>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</si>
  <si>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</si>
  <si>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</si>
  <si>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</si>
  <si>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</si>
  <si>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</si>
  <si>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</si>
  <si>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</si>
  <si>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</si>
  <si>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</si>
  <si>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</si>
  <si>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</si>
  <si>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</si>
  <si>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</si>
  <si>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</si>
  <si>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</si>
  <si>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</si>
  <si>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</si>
  <si>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</si>
  <si>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</si>
  <si>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</si>
  <si>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</si>
  <si>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</si>
  <si>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</si>
  <si>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</si>
  <si>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</si>
  <si>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</si>
  <si>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</si>
  <si>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</si>
  <si>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</si>
  <si>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</si>
  <si>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</si>
  <si>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</si>
  <si>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</si>
  <si>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</si>
  <si>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</si>
  <si>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</si>
  <si>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</si>
  <si>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</si>
  <si>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</si>
  <si>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Khibina, N; Salimzhanova, A; Khibina, Z; Kariyev, A</t>
  </si>
  <si>
    <t/>
  </si>
  <si>
    <t>Khibina, Neilya; Salimzhanova, Aizhan; Khibina, Zada; Kariyev, Adlet</t>
  </si>
  <si>
    <t>Distance Learning during the COVID-19 Pandemic: Stress Factors for Female School and University Teachers in Kazakhstan and Kyrgyzstan</t>
  </si>
  <si>
    <t>EUROPEAN JOURNAL OF CONTEMPORARY EDUCATION</t>
  </si>
  <si>
    <t>English</t>
  </si>
  <si>
    <t>Article</t>
  </si>
  <si>
    <t>Pandemic; Covid-19; distance (online) learning; anxiety; depression; stress; women teachers; Kazakhstan; Kyrgyzstan</t>
  </si>
  <si>
    <t>OCCUPATIONAL STRESS; HEALTH</t>
  </si>
  <si>
    <t>According to international studies, teachers experience more stress than representatives of other professions and are included in the group of occupations with a high presence of stress factors. This is due to the hard work of teachers in terms of high responsibility, motivational and personal involvement in pedagogical work, as well as significant participation in communication with school children or students that determine the stressful nature of the teacher's activity. Difficulties were especially noticeable when teachers switched to distance education in the context of the COVID-19 pandemic. This study examines the predictors of stress affecting the mental health of female teachers in schools and universities in Central Asia (Kazakhstan and Kyrgyzstan) during distance (online) learning at the time of the pandemic. In addition, according to the results of the study, it was found that in the conditions of COVID-19, the impact of the level of material and technical security/access on mental health is important when female teachers have a good social climate at work. The study also confirmed that the impact on mental health is most noticeable when female teachers are more actively involved in the decision-making process with specific organizational goals in accordance with a participatory management policy, and female teachers often receive feedback about their work. Female teachers at universities and schools were surveyed using a random stratified sampling method, and an anonymous online survey was conducted. Responses from school and university women teachers/lecturers were collected in Google Forms, which subsequently led to a comparative analysis of stress factors affecting their mental health. A total of 748 female teachers took part in the survey. Empirical research is based on a quantitative research method and uses a survey data collection methodology. Stress factors among female educators were tested T-test SPSS.22 software.</t>
  </si>
  <si>
    <t>[Khibina, Neilya; Salimzhanova, Aizhan; Kariyev, Adlet] Kazakh Natl Womens Teacher Training Univ, Alma Ata, Kazakhstan; [Khibina, Zada] Aktobe Reg Univ, Aktobe, Kazakhstan</t>
  </si>
  <si>
    <t>Kazakh National Women's Teacher Training University</t>
  </si>
  <si>
    <t>Khibina, N (corresponding author), Kazakh Natl Womens Teacher Training Univ, Alma Ata, Kazakhstan.</t>
  </si>
  <si>
    <t>neilya2204@mail.ru; aizhan.salimzhan@gmail.com; zada.xibina@mail.ru; adlet.kariyev@gmail.com</t>
  </si>
  <si>
    <t>UNESCO Almaty Cluster Office; Rutgers University</t>
  </si>
  <si>
    <t>&amp; nbsp;This study was carried out with the financial support of the UNESCO Almaty Cluster Office. Data collection among school and university teachers was facilitated through official contacts and assistance from government educational directories, embassies and consulates general. The research instrument was reviewed and evaluated by education experts from the UNESCO Almaty Cluster Office. Authors express their gratitude to all participants, organizers and reviewers of this project. Special thanks to Nam Alexandra and Tabaeva Almira. They were involved in the project as external researchers in order to increase the validity and reliability of the interpretation of the results (including for the purposes of data analysis and processing) . We thank Sarah F. Small, from the Center for Women and Work at School of Management and Labor Relations in Rutgers University, for her comments on earlier drafts of this work.</t>
  </si>
  <si>
    <t>Cherkas Global Univ Press</t>
  </si>
  <si>
    <t>Washington</t>
  </si>
  <si>
    <t>1717 N Street NW, Suite 1, Washington, District of Columbia, UNITED STATES</t>
  </si>
  <si>
    <t>2304-9650</t>
  </si>
  <si>
    <t>2305-6746</t>
  </si>
  <si>
    <t>EUR J CONTEMP EDUC</t>
  </si>
  <si>
    <t>Eur. J. Contermp. Educ.</t>
  </si>
  <si>
    <t>JUN</t>
  </si>
  <si>
    <t>10.13187/ejced.2023.2.493</t>
  </si>
  <si>
    <t>Education &amp; Educational Research</t>
  </si>
  <si>
    <t>Emerging Sources Citation Index (ESCI)</t>
  </si>
  <si>
    <t>L6EB7</t>
  </si>
  <si>
    <t>Bronze</t>
  </si>
  <si>
    <t>2023-10-18</t>
  </si>
  <si>
    <t>WOS:001024165100013</t>
  </si>
  <si>
    <t>Mukashev, K; Somerton, M</t>
  </si>
  <si>
    <t>Mukashev, Kairat; Somerton, Michelle</t>
  </si>
  <si>
    <t>Disability and homeschooling: Parents experiences in Kazakhstan</t>
  </si>
  <si>
    <t>CHILDREN &amp; SOCIETY</t>
  </si>
  <si>
    <t>Article; Early Access</t>
  </si>
  <si>
    <t>Central Asia; children with disabilities; home schooling; Kazakhstan; parents</t>
  </si>
  <si>
    <t>EDUCATION; CHILDREN</t>
  </si>
  <si>
    <t>There are several special education provisions for children with disabilities in Kazakhstan, including home education which is characterized as an alternative model of education to mainstream and private educational organizations. Hence, parents become the central figure in managing the home education process as the meeting special needs of children depends on their knowledge and experience. The present study explores parents' experiences in home educating a child with special needs in one town outside the capital city of Nursultan. The data was collected through face-to-face interviews with six parents in a qualitative multiple case study design. The findings highlight the way the diagnosis of a child's special needs impacts the psychological, social and financial dimensions of parents' life. Moreover, the findings of the present study illustrate some of the challenges and opportunities parents experience in home-educating their children. These include teachers' specialised knowledge and skills, social isolation, involvement in school activities, and the provision of educational resources for home education.</t>
  </si>
  <si>
    <t>[Mukashev, Kairat; Somerton, Michelle] Nazarbayev Univ, Grad Sch Educ, Astana, Kazakhstan; [Somerton, Michelle] Nazarbayev Univ, Grad Sch Educ, 53 Kabanbay Batyr, Nursultan, Kazakhstan</t>
  </si>
  <si>
    <t>Nazarbayev University; Nazarbayev University</t>
  </si>
  <si>
    <t>Somerton, M (corresponding author), Nazarbayev Univ, Grad Sch Educ, 53 Kabanbay Batyr, Nursultan, Kazakhstan.</t>
  </si>
  <si>
    <t>michelle.somerton@nu.edu.kz</t>
  </si>
  <si>
    <t>Somerton, Michelle/0000-0001-9812-2409</t>
  </si>
  <si>
    <t>WILEY</t>
  </si>
  <si>
    <t>HOBOKEN</t>
  </si>
  <si>
    <t>111 RIVER ST, HOBOKEN 07030-5774, NJ USA</t>
  </si>
  <si>
    <t>0951-0605</t>
  </si>
  <si>
    <t>1099-0860</t>
  </si>
  <si>
    <t>CHILD SOC</t>
  </si>
  <si>
    <t>Child. Soc.</t>
  </si>
  <si>
    <t>2023 MAR 23</t>
  </si>
  <si>
    <t>10.1111/chso.12713</t>
  </si>
  <si>
    <t>MAR 2023</t>
  </si>
  <si>
    <t>Social Work</t>
  </si>
  <si>
    <t>Social Science Citation Index (SSCI)</t>
  </si>
  <si>
    <t>A5DE0</t>
  </si>
  <si>
    <t>WOS:000955318300001</t>
  </si>
  <si>
    <t>Abdramanova, NK; Alaukhanov, EO</t>
  </si>
  <si>
    <t>Abdramanova, Nazira K.; Alaukhanov, Esbergen O.</t>
  </si>
  <si>
    <t>Crimes against the sexual inviolability of minors in the Republic of Kazakhstan and their latency</t>
  </si>
  <si>
    <t>VESTNIK TOMSKOGO GOSUDARSTVENNOGO UNIVERSITETA-PRAVO-TOMSK STATE UNIVERSITY JOURNAL OF LAW</t>
  </si>
  <si>
    <t>latency; sexual inviolability; sexual offences; sexual abuse; juvenile; criminal statistics</t>
  </si>
  <si>
    <t>The article is devoted to the problems of sexual offences against minors and their latency in the territory of the Republic of Kazakhstan. Sexual and sexual crimes against minors are deliberate actions that infringe on the sexual inviolability, normal moral and physical development of minors, persons who have not reached the age of majority and are protected by the laws of the state. Criminal sexual encroachments on minors, including their own children, represent the highest degree of public danger, which is manifested not only in the danger of such actions at the time of their commission, but also in their consequences. The paper examines the complexities of detection and recording of this category of crime. The authors conduct an analysis of statistical indicators of crimes against sexual inviolability of minors for the period from 2013 to 2020 according to the official data provided by the Committee of Legal Statistics and special records of the General Prosecutor's Office of the Republic of Kazakhstan. Thus, according to CPSSU, the increase in the number of rapes committed against minors in the territory of the Republic of Kazakhstan in 2020 compared to the previous year was 47.4%, the increase in violent acts of sexual nature against minors 12.7%, corrupting minors - 1.8%. However, the crime rate under Article 122 of the Criminal Code (sexual intercourse or other acts of a sexual nature with a person under 16 years of age) decreased by 14.8%. These data make us doubt and, at the same time, link and explain this increase in latent crime. The authors study other official data relating to these types of socially dangerous acts in order to obtain information about their real scale. The authors also seek to identify, through processing and analysis of the results of sociological research, the reasons why victims of these offences are afraid to make contact with the law enforcement agencies. To study the problems of child sexual abuse and to identify the causes and extent of its latency, in February 2021 a sociological survey was conducted in the form of an anonymous questionnaire along with school psychologists among teenagers aged 14 to 18 years old and Kazakh citizens aged 20 years and older via SMS. The total number of students was 50, and, the total number of citizens over the age of 20 was 50. In conclusion, the authors conclude on the basis of their research that the level of latency of crimes against sexual integrity of minors in the Republic of Kazakhstan is very high.</t>
  </si>
  <si>
    <t>[Abdramanova, Nazira K.] Taraz Reg Univ, Taraz, Kazakhstan; [Alaukhanov, Esbergen O.] Supreme Court Republ Kazakhstan, Alma Ata, Kazakhstan</t>
  </si>
  <si>
    <t>Abdramanova, NK (corresponding author), Taraz Reg Univ, Taraz, Kazakhstan.</t>
  </si>
  <si>
    <t>nazira_abdramanova@mail.ru; Doctor.u@mail.ru</t>
  </si>
  <si>
    <t>Abdramanova, Nazira/AAL-4260-2021</t>
  </si>
  <si>
    <t>Abdramanova, Nazira/0000-0002-6724-2982</t>
  </si>
  <si>
    <t>TOMSK STATE UNIV</t>
  </si>
  <si>
    <t>TOMSK</t>
  </si>
  <si>
    <t>LENIN AVE, 36, TOMSK, 634050, RUSSIA</t>
  </si>
  <si>
    <t>2225-3513</t>
  </si>
  <si>
    <t>2311-3693</t>
  </si>
  <si>
    <t>VESTN TOSK GOS U-PR</t>
  </si>
  <si>
    <t>Vestn. Tomsk. Gosud. Univ.-Pravo</t>
  </si>
  <si>
    <t>MAR</t>
  </si>
  <si>
    <t>10.17223/22253513/47/1</t>
  </si>
  <si>
    <t>Law</t>
  </si>
  <si>
    <t>Government &amp; Law</t>
  </si>
  <si>
    <t>G1CK5</t>
  </si>
  <si>
    <t>hybrid</t>
  </si>
  <si>
    <t>WOS:000986618500001</t>
  </si>
  <si>
    <t>Babi, A; Issa, T; Issanov, A; Akhanova, S; Udalova, N; Koktova, S; Balykov, A; Sattarkyzy, Z; Imankulova, B; Kamzayeva, N; Almawi, WY; Aimagambetova, G</t>
  </si>
  <si>
    <t>Babi, Aisha; Issa, Torgyn; Issanov, Alpamys; Akhanova, Sholpan; Udalova, Natalya; Koktova, Svetlana; Balykov, Askhat; Sattarkyzy, Zhanna; Imankulova, Balkenzhe; Kamzayeva, Nazira; Almawi, Wassim Y. Y.; Aimagambetova, Gulzhanat</t>
  </si>
  <si>
    <t>Knowledge and attitudes of mothers toward HPV vaccination: A cross-sectional study in Kazakhstan</t>
  </si>
  <si>
    <t>WOMENS HEALTH</t>
  </si>
  <si>
    <t>HPV vaccination; HPV vaccine attitude; HPV vaccines; Kazakhstan; mothers' attitude</t>
  </si>
  <si>
    <t>CERVICAL-CANCER; PREVALENCE; PARENTS; ASSOCIATION; INSTRUMENTS; ADOLESCENTS; ADAPTATION; VALIDATION; ACCEPTANCE; INTENTIONS</t>
  </si>
  <si>
    <t>Background:Although recommended for all member states of World Health Organization, there is no national human papillomavirus vaccination program in Kazakhstan. Furthermore, there are no studies in Kazakhstan that evaluate the mothers' perception of human papillomavirus vaccines. Objectives:This study aims to assess the knowledge and attitudes toward human papillomavirus vaccination among mothers in Kazakhstan and the factors associated with their attitudes. Design:A cross-sectional study was performed during the period of December 2021-February 2022. The STROBE guideline for cross-sectional studies was applied. Methods:Paper-based structured questionnaires were filled out by 191 mothers, 141 of whom had daughters. The attitude score was assessed as per the Likert-type scale. The Chi-square and Fisher's exact tests, with a significance value of &lt; 0.05 were used to analyze the relationships between the characteristics of mothers and their attitude scores. Results:The following factors were significantly associated with mothers' attitudes toward human papillomavirus vaccination: a place of residence, family income, number of children, and refusal of vaccination for themselves (p &lt; 0.005). Of all participants, only 45% of all mothers, 41% of mothers with a female, and 46% of mothers with male children had positive attitudes toward human papillomavirus vaccination. The child's gender was not a significant determinant. Overall, the level of knowledge about human papillomavirus vaccination was found to be low. The median total score is 0 out of 12 for women who have negative and neutral attitudes toward human papillomavirus vaccines. Among women who have positive attitudes toward HPV vaccines, the median score is around 3 points. Conclusion:Before the implementation of the human papillomavirus vaccination program into the Kazakhstani national vaccination calendar, comprehensive and adequate information and education campaigns are required on the national level for parents and the population in general.</t>
  </si>
  <si>
    <t>[Babi, Aisha; Issa, Torgyn; Almawi, Wassim Y. Y.] Nazarbayev Univ, Sch Med, Dept Biomed Sci, Astana, Kazakhstan; [Issanov, Alpamys] Nazarbayev Univ, Sch Med, Dept Med, Astana, Kazakhstan; [Akhanova, Sholpan] Keruen Medicus Clin, Obstet &amp; Gynecol Dept, Alma Ata, Kazakhstan; [Udalova, Natalya] East Kazakhstan Reg Hosp, Obstet &amp; Gynecol Dept, Oskemen, Kazakhstan; [Koktova, Svetlana; Balykov, Askhat] Reg Perinatal Ctr, Aktobe, Kazakhstan; [Sattarkyzy, Zhanna] City Polyclin 6, Obstet &amp; Gynecol Dept, Astana, Kazakhstan; [Imankulova, Balkenzhe; Kamzayeva, Nazira] CF Univ Med Ctr, Clin Acad Dept Womens Hlth, Astana, Kazakhstan; [Almawi, Wassim Y. Y.] El Manar Univ, Fac Sci, Tunis, Tunisia; [Aimagambetova, Gulzhanat] Nazarbayev Univ, Sch Med, Dept Surg, Kabanbay Batyr St 53, Astana 010000, Kazakhstan</t>
  </si>
  <si>
    <t>Nazarbayev University; Nazarbayev University; Universite de Tunis-El-Manar; Faculte des Sciences de Tunis (FST); Nazarbayev University</t>
  </si>
  <si>
    <t>Aimagambetova, G (corresponding author), Nazarbayev Univ, Sch Med, Dept Surg, Kabanbay Batyr St 53, Astana 010000, Kazakhstan.</t>
  </si>
  <si>
    <t>gulzhanat.aimagambetova@nu.edu.kz</t>
  </si>
  <si>
    <t>Aimagambetova, Gulzhanat/M-2731-2019; Issanov, Alpamys/AAD-2792-2020</t>
  </si>
  <si>
    <t>Aimagambetova, Gulzhanat/0000-0002-2868-4497; Issanov, Alpamys/0000-0002-8968-2655; Issa, Torgyn/0000-0001-5214-6691; Babi, Aisha/0000-0002-2726-6955; Kamzayeva, Nazira/0009-0009-0229-2661</t>
  </si>
  <si>
    <t>SAGE PUBLICATIONS LTD</t>
  </si>
  <si>
    <t>LONDON</t>
  </si>
  <si>
    <t>1 OLIVERS YARD, 55 CITY ROAD, LONDON EC1Y 1SP, ENGLAND</t>
  </si>
  <si>
    <t>1745-5057</t>
  </si>
  <si>
    <t>1745-5065</t>
  </si>
  <si>
    <t>Womens Health</t>
  </si>
  <si>
    <t>10.1177/17455057231172355</t>
  </si>
  <si>
    <t>Obstetrics &amp; Gynecology</t>
  </si>
  <si>
    <t>G4MC5</t>
  </si>
  <si>
    <t>gold, Green Published</t>
  </si>
  <si>
    <t>WOS:000988905700001</t>
  </si>
  <si>
    <t>Mukhamedzhanov, E; Tsitsurin, V; Zhakiyanova, Z; Altynsarin, BA; Tarjibayeva, S</t>
  </si>
  <si>
    <t>Mukhamedzhanov, Emil; Tsitsurin, Vladimir; Zhakiyanova, Zhanna; Altynsarin, Botagoz Akhmetova; Tarjibayeva, Saule</t>
  </si>
  <si>
    <t>The Effect of Nutrition Education on Nutritional Behavior, Academic and Sports Achievement and Attitudes</t>
  </si>
  <si>
    <t>INTERNATIONAL JOURNAL OF EDUCATION IN MATHEMATICS SCIENCE AND TECHNOLOGY</t>
  </si>
  <si>
    <t>Nutrition education; Nutritional habits; Nutritional behavior; Academic achievement; Sports achievement</t>
  </si>
  <si>
    <t>PHYSICAL-ACTIVITY; VEGETABLE CONSUMPTION; CARDIOVASCULAR RISK; MEDITERRANEAN DIET; YOUNG ADOLESCENTS; FOOD-CONSUMPTION; SELF-EFFICACY; KNOWLEDGE; PERFORMANCE; INTERVENTION</t>
  </si>
  <si>
    <t>A vast number of researchers have investigated the impact of nutrition education on children's behavior and attitudes. In most of the studies, it has been revealed that health and balanced nutrition education has a positive effect on students' nutritional habits, body structure and academic achievement. The aim of this study is to determine whether the nutrition education program has an effect on students' nutritional attitudes and behaviors, sports attitudes and performance, and academic achievement. For this purpose, an experimental research design with pretest -posttest control group was used. A total of 60 students in the experimental and control groups participated in the research in Kazakhstan. The data of the study were collected with the 'Nutritional Behavior Scale', 'Attitude towards Nutrition Scale', 'Sport Performance Scale', 'Attitude towards Sports Scale' and 'General Academic Achievement Test'. According to the results of the study, the students who received the nutrition education program achieved positive nutrition attitudes and behaviors, higher sports performance and attitudes compared to the students in the control group who did not undergo any experimental procedure. However, no significant difference was found in the general academic achievement of the experimental and control groups.</t>
  </si>
  <si>
    <t>[Mukhamedzhanov, Emil; Tsitsurin, Vladimir] Minist Educ Republ Kazakhstan, Natl Sci &amp; Pract Ctr Phys Culture, 29 Syganak str, Astana 010000, Kazakhstan; [Zhakiyanova, Zhanna; Altynsarin, Botagoz Akhmetova] Minist Educ Republ Kazakhstan, Natl Acad Educ, 8 Mangilik El Str, Astana 010000, Kazakhstan; [Zhakiyanova, Zhanna; Altynsarin, Botagoz Akhmetova] Business Ctr Altyn Orda, Shymkent, Kazakhstan; [Tarjibayeva, Saule] Astana Med Univ, 49a Beibitshilik Str, Astana 010000, Kazakhstan</t>
  </si>
  <si>
    <t>Astana Medical University</t>
  </si>
  <si>
    <t>Mukhamedzhanov, E (corresponding author), Minist Educ Republ Kazakhstan, Natl Sci &amp; Pract Ctr Phys Culture, 29 Syganak str, Astana 010000, Kazakhstan.</t>
  </si>
  <si>
    <t>shanserik@mail.ru</t>
  </si>
  <si>
    <t>Tarjibaeva, Saule/0000-0002-4150-7997</t>
  </si>
  <si>
    <t>NECMETTIN ERBAKAN UNIV</t>
  </si>
  <si>
    <t>KONYA</t>
  </si>
  <si>
    <t>AHMET KELESOGLU FAC EDUCATION, DEPT COMPUTER EDUCATION &amp; INSTRUCTIONAL TECHNOLOGY, KONYA, 42090, Turkiye</t>
  </si>
  <si>
    <t>2147-611X</t>
  </si>
  <si>
    <t>INT J EDUC MATH SCI</t>
  </si>
  <si>
    <t>Int. J. Educ. Math. Sci. Technol.</t>
  </si>
  <si>
    <t>10.46328/ijemst.3133</t>
  </si>
  <si>
    <t>Education, Scientific Disciplines</t>
  </si>
  <si>
    <t>8N2VI</t>
  </si>
  <si>
    <t>gold</t>
  </si>
  <si>
    <t>WOS:000925007100004</t>
  </si>
  <si>
    <t>Toleuzhan, A; Sarzhanova, G; Romanenko, S; Uteubayeva, E; Karbozova, G</t>
  </si>
  <si>
    <t>Toleuzhan, Akbota; Sarzhanova, Galiya; Romanenko, Svetlana; Uteubayeva, Elmira; Karbozova, Gulnara</t>
  </si>
  <si>
    <t>The Educational Use of YouTube Videos in Communication Fluency Development in English: Digital Learning and Oral Skills in Secondary Education</t>
  </si>
  <si>
    <t>English speaking skills; development; Digital tools; YouTube videos; Secondary education</t>
  </si>
  <si>
    <t>LANGUAGE; VOCABULARY; EFFICACY</t>
  </si>
  <si>
    <t>Advancement of technology nowadays shows English has become necessary to be mastered and taught to students. Many media tools can be used in teaching language skills. One such widely used media is considered video website YouTube.com since it is the social medium that is positively appraised most by all learners. With adequate access to the internet, learners could use YouTube videos as the valuable tool to develop multiple foreign language skills. This research explored the types of EFL YouTube videos mostly watched by secondary students to enhance speaking skills in the school for gifted children in Kazakhstan. After analyzing the content of YouTube videos, a mixed-methods study was employed to reveal the most preferable categories of video websites that might be valuable to boost communication proficiency in English. Data collection was via a questionnaire with 288 Secondary Education students' participation. The results of the questionnaire were analyzed descriptively. The findings of the study indicated that Secondary Education students had a positive attitude towards using YouTube videos to learn English speaking skills. In addition, participants' responses showed that mostly used categories were found regarding English films, songs and vlogs. Authors also identified that the most preferable types of YouTube videos helped learners to become motivated and confident throughout the experiment.</t>
  </si>
  <si>
    <t>[Toleuzhan, Akbota; Sarzhanova, Galiya; Uteubayeva, Elmira] Karaganda Buketov Univ, Univ St 28, Karaganda, Kazakhstan; [Romanenko, Svetlana] S Seifullin Kazakh Agro Tech Univ, Zhenis Ave 62, Astana, Kazakhstan; [Karbozova, Gulnara] M Auezov South Kazakhstan Univ, Tauke khan Ave 5, Shymkent, Kazakhstan</t>
  </si>
  <si>
    <t>Saken Seifullin Kazakh Agrotechnical University; M. Auezov South Kazakhstan State University</t>
  </si>
  <si>
    <t>Romanenko, S (corresponding author), S Seifullin Kazakh Agro Tech Univ, Zhenis Ave 62, Astana, Kazakhstan.</t>
  </si>
  <si>
    <t>romanenko-68@mail.ru</t>
  </si>
  <si>
    <t>Galiya, Sarzhanova/F-9968-2019</t>
  </si>
  <si>
    <t>Galiya, Sarzhanova/0000-0002-3461-8963; Toleuzhan, Akbota/0000-0002-6495-5952</t>
  </si>
  <si>
    <t>10.46328/ijemst.2983</t>
  </si>
  <si>
    <t>6D2IM</t>
  </si>
  <si>
    <t>WOS:000882521000011</t>
  </si>
  <si>
    <t>Kambatyrova, A</t>
  </si>
  <si>
    <t>Kambatyrova, Assel</t>
  </si>
  <si>
    <t>Parents' language ideologies in the context of trilingual education policy in Kazakhstan</t>
  </si>
  <si>
    <t>INTERNATIONAL JOURNAL OF MULTILINGUALISM</t>
  </si>
  <si>
    <t>Language ideologies; trilingual education; language-in-education policy; parents; Kazakhstan</t>
  </si>
  <si>
    <t>MEDIUM INSTRUCTION; SCHOOL; LEARNERS; STUDENTS; CHILDREN; HOME</t>
  </si>
  <si>
    <t>Trilingual education policy is fomenting much debate among scholars and public intellectuals in Kazakhstan. However, parents' ideologies in relation to trilingual education are not heard although their participation in policy discussions is important since they play a key role in their children's education. Therefore, this article, through the lens of an adapted language ideology framework, Curdt-Christiansen [2009, Invisible and visible language planning: Ideological factors in the family language policy of Chinese immigrant families in Quebec. Language Policy, 8(4), 351-375. https://doi.org/10.1007/s10993-009-9146-7 ] examines the influence of political, economic, cultural and social, and educational factors on parents' language ideologies and ideological differences depending on the geographical location and type of school. The qualitative findings reported in this article stem from a larger mixed methods research study within which 24 interviews were conducted with parents from trilingual and mainstream schools in the North, Centre and South of Kazakhstan. The findings indicate that although the majority of parents support trilingual education policy from the political, economic and cultural perspectives, they believe that teaching in English, Kazakh and Russian should be introduced gradually to avoid negative outcomes. Studying content subjects in three languages is seen as problematic since not all children possess giftedness and abilities that are purportedly important for successful studying. Neglecting this might lead to illiterate school graduates.</t>
  </si>
  <si>
    <t>[Kambatyrova, Assel] Nazarbayev Univ, Grad Sch Educ, Astana, Kazakhstan; [Kambatyrova, Assel] Nazarbayev Univ, Grad Sch Educ, Kabanbay Batyr 53,Block C3,Room 5063, Astana 010000, Kazakhstan</t>
  </si>
  <si>
    <t>Kambatyrova, A (corresponding author), Nazarbayev Univ, Grad Sch Educ, Kabanbay Batyr 53,Block C3,Room 5063, Astana 010000, Kazakhstan.</t>
  </si>
  <si>
    <t>akambatyrova@nu.edu.kz</t>
  </si>
  <si>
    <t>Kambatyrova, Assel/0000-0003-3150-6795</t>
  </si>
  <si>
    <t>Nazarbayev University Collaborative Research Project Grant Building Capacity for Teaching and Research in STEM Teacher Education in Kazakhstan: A Research-Practice Partnership [021220FD2210]</t>
  </si>
  <si>
    <t>Nazarbayev University Collaborative Research Project Grant Building Capacity for Teaching and Research in STEM Teacher Education in Kazakhstan: A Research-Practice Partnership</t>
  </si>
  <si>
    <t>This article was supported by the Nazarbayev University Collaborative Research Project Grant Building Capacity for Teaching and Research in STEM Teacher Education in Kazakhstan: A Research-Practice Partnership [021220FD2210].</t>
  </si>
  <si>
    <t>ROUTLEDGE JOURNALS, TAYLOR &amp; FRANCIS LTD</t>
  </si>
  <si>
    <t>ABINGDON</t>
  </si>
  <si>
    <t>2-4 PARK SQUARE, MILTON PARK, ABINGDON OX14 4RN, OXON, ENGLAND</t>
  </si>
  <si>
    <t>1479-0718</t>
  </si>
  <si>
    <t>1747-7530</t>
  </si>
  <si>
    <t>INT J MULTILING</t>
  </si>
  <si>
    <t>Int. J. Multiling.</t>
  </si>
  <si>
    <t>2022 DEC 8</t>
  </si>
  <si>
    <t>10.1080/14790718.2022.2153850</t>
  </si>
  <si>
    <t>DEC 2022</t>
  </si>
  <si>
    <t>Education &amp; Educational Research; Linguistics; Language &amp; Linguistics</t>
  </si>
  <si>
    <t>Social Science Citation Index (SSCI); Arts &amp; Humanities Citation Index (A&amp;HCI)</t>
  </si>
  <si>
    <t>Education &amp; Educational Research; Linguistics</t>
  </si>
  <si>
    <t>7B8XV</t>
  </si>
  <si>
    <t>WOS:000899411000001</t>
  </si>
  <si>
    <t>Sarbasova, VN; Khan, NN; Turdaliyeva, ST; Toxanbayeva, NK</t>
  </si>
  <si>
    <t>Sarbasova, Venera N.; Khan, Natalya N.; Turdaliyeva, Sholpan T.; Toxanbayeva, Nurgul K.</t>
  </si>
  <si>
    <t>Influence of Competitive Activity on the Development of Self-Realization Among School Students: in Case of Kazakhstan</t>
  </si>
  <si>
    <t>school competitions; school students; education of Kazakhstan; self-realization; olympiads</t>
  </si>
  <si>
    <t>The article examines the problems of social self-realization of modern school students of Kazakhstan in competitive activity. Based on the conducted scientific studies, the authors determine the important role of competitions in the process of school students' socialization. The article presents the most important criteria of adolescents' level of self-realization in competition activity such as self-esteem adequacy, creativity, self-organization, teamwork, and stress resistance, as well as the results of studying the level of development of such paired personality traits as sociability/insularity and friendliness/aggressiveness developing in school students in competitive activities. The authors emphasize the high degree of risk of any contests as the participants experience worry, fear, and stress. In this research paper, it is formulated that when overcoming the fear of competition, is important for a child to freely express his emotions. The article presents a comparative analysis of studies of the level of socialization in school students conducted in the years 2003, 2013, 2019, and 2021. Authors substantiate that competition is a relevant form of developing social personality traits in school teenagers in modern society. It is necessary to create certain pedagogical conditions when preparing and holding a competition and ensure pedagogical assistance and support to minimize the possible risks. It is important for modern pedagogics to study and account for childhood and adolescent fear, as well as psychological and pedagogical risks of carrying out competitions for school students.The purpose of the research work is a comparative assessment of the current state and trends in the development of competitive games in the secondary education system of Kazakhstan based on the world example.</t>
  </si>
  <si>
    <t>[Sarbasova, Venera N.; Turdaliyeva, Sholpan T.] MKh Dulaty Taraz Reg Univ, Taraz, Kazakhstan; [Khan, Natalya N.] Abai Kazakh Natl pedag Univ, Alma Ata, Kazakhstan; [Toxanbayeva, Nurgul K.] Al Farabi Kazakh Natl Univ, Alma Ata, Kazakhstan</t>
  </si>
  <si>
    <t>Abai Kazakh National Pedagogical University; Al-Farabi Kazakh National University</t>
  </si>
  <si>
    <t>Sarbasova, VN (corresponding author), MKh Dulaty Taraz Reg Univ, Taraz, Kazakhstan.</t>
  </si>
  <si>
    <t>rusbek_1492@mail.ru</t>
  </si>
  <si>
    <t>SEP</t>
  </si>
  <si>
    <t>10.13187/ejced.2022.3.885</t>
  </si>
  <si>
    <t>5A4WY</t>
  </si>
  <si>
    <t>WOS:000862890700017</t>
  </si>
  <si>
    <t>Hajar, A; Manan, SA</t>
  </si>
  <si>
    <t>Hajar, Anas; Manan, Syed Abdul</t>
  </si>
  <si>
    <t>Emergency remote English language teaching and learning: Voices of primary school students and teachers in Kazakhstan</t>
  </si>
  <si>
    <t>REVIEW OF EDUCATION</t>
  </si>
  <si>
    <t>COVID-19 pandemic; emergency remote teaching and learning; grade 5 English teachers' and students' perceptions; qualitative study</t>
  </si>
  <si>
    <t>IDENTITY; AGENCY</t>
  </si>
  <si>
    <t>This qualitative study documents the experiences of 38 Grade 5 students and their six female teachers from four state-maintained schools in Kazakhstan teaching/learning English during emergency remote teaching and learning (ERT&amp;L). It was guided by Kearney et al.'s (2012) framework that provides three dimensions that influence individuals' teaching and learning experience when using technological devices: personalisation, collaboration and authenticity. The data collected through online individual interviews and students' drawings suggest that the participants asserted their agentive reflexivity and critical awareness of the advantages and drawbacks of their ERT&amp;L experiences. Several teachers indicated that although ERT&amp;L helped them make financial and professional gains, they had difficulty assessing their students' progress online, and work overload had negative impacts on their well-being and quality of life. Many students criticised some English teaching practices during COVID-19, including the allocation of more homework, and lack of co-operative activities and individual attention. The study has pedagogical implications and provides further evidence of the need for stakeholders to take the well-being of teachers into account, promote collaboration between different social actors and provide teachers with proper training in the use of online platforms. It also stresses the importance of using participatory research methods involving children to capture their thoughts and interpretation of their emergency remote learning experiences.</t>
  </si>
  <si>
    <t>[Hajar, Anas; Manan, Syed Abdul] Nazarbayev Univ, Grad Sch Educ, ROOM 5028, Nur Sultan, Kazakhstan</t>
  </si>
  <si>
    <t>Nazarbayev University</t>
  </si>
  <si>
    <t>Hajar, A (corresponding author), Nazarbayev Univ, Grad Sch Educ, ROOM 5028, Nur Sultan, Kazakhstan.</t>
  </si>
  <si>
    <t>anas.hajar@nu.edu.kz</t>
  </si>
  <si>
    <t>Hajar, Anas/AAI-9143-2020</t>
  </si>
  <si>
    <t>Hajar, Anas/0000-0001-7513-9689; Abdul Manan, Syed/0000-0002-8703-5876</t>
  </si>
  <si>
    <t>Nazarbayev University Graduate School of Education [347/07122020]</t>
  </si>
  <si>
    <t>Nazarbayev University Graduate School of Education</t>
  </si>
  <si>
    <t>Funding was provided by the Nazarbayev University Graduate School of Education [347/07122020].</t>
  </si>
  <si>
    <t>2049-6613</t>
  </si>
  <si>
    <t>REV EDUC-US</t>
  </si>
  <si>
    <t>Rev. Educ.</t>
  </si>
  <si>
    <t>AUG</t>
  </si>
  <si>
    <t>e3358</t>
  </si>
  <si>
    <t>10.1002/rev3.3358</t>
  </si>
  <si>
    <t>2F7IL</t>
  </si>
  <si>
    <t>WOS:000813079600001</t>
  </si>
  <si>
    <t>Young children's perceptions of emergency online English learning during the Covid-19 pandemic: evidence from Kazakhstan</t>
  </si>
  <si>
    <t>INNOVATION IN LANGUAGE LEARNING AND TEACHING</t>
  </si>
  <si>
    <t>Covid-19; emergency English eLearning; primary school students' perceptions; qualitative inquiry</t>
  </si>
  <si>
    <t>CHALLENGES; IMPACT</t>
  </si>
  <si>
    <t>This qualitative study explores the English learning experiences of 30 Grade 5 students from three mainstream schools in Kazakhstan during the Covid-19 pandemic. It was informed by Benson et al.'s (2011) four-dimensional model of language learning beyond the classroom: (a) location (physical vs. virtual), (b) formality (formal vs. informal agents), (c) locus of control (other-directed vs. self-directed goals) and (d) pedagogy. Data were collected through online individual interviews and students' drawings. The data suggest that the participants' English teachers used mainly Zoom and WhatsApp platforms for delivering the online classes. The participants were critical of their English teachers' practices, particularly, the overuse of WhatsApp, the scarcity of co-operative activities and delays in responding to inquiries. Consequently, 16 participants (53%) were receiving face-to-face and virtual private tutoring in English (PT-E). Although face-to-face PT-E may be unsafe during the pandemic, PT-E was a parental strategy to free themselves from the burden of tracking their children's progress. The participants acted agentively, not only reflecting on the disadvantages of online education but also on its benefits, including its being more convenient and able to help them improve their self-reliance and technology skills. The pedagogical implications and areas for further research are suggested.</t>
  </si>
  <si>
    <t>[Hajar, Anas; Manan, Syed Abdul] Nazarbayev Univ, Multilingual Educ, ROOM 5028, Nur Sultan, Kazakhstan; [Hajar, Anas; Manan, Syed Abdul] Nazarbayev Univ, Grad Sch Educ, ROOM 5028, Nur Sultan, Kazakhstan</t>
  </si>
  <si>
    <t>Hajar, A (corresponding author), Nazarbayev Univ, Multilingual Educ, ROOM 5028, Nur Sultan, Kazakhstan.;Hajar, A (corresponding author), Nazarbayev Univ, Grad Sch Educ, ROOM 5028, Nur Sultan, Kazakhstan.</t>
  </si>
  <si>
    <t>Hajar, Anas/AAI-9143-2020; Manan, Syed Abdul/AAC-4186-2020</t>
  </si>
  <si>
    <t>Hajar, Anas/0000-0001-7513-9689; Manan, Syed Abdul/0000-0002-8703-5876</t>
  </si>
  <si>
    <t>This project is supported by the Nazarbayev University Graduate School of Education [347/07122020 (Faculty Grant)].</t>
  </si>
  <si>
    <t>1750-1229</t>
  </si>
  <si>
    <t>1750-1237</t>
  </si>
  <si>
    <t>INNOV LANG LEARN TEA</t>
  </si>
  <si>
    <t>Innov. Lang. Learn. Teach.</t>
  </si>
  <si>
    <t>MAR 15</t>
  </si>
  <si>
    <t>10.1080/17501229.2022.2050735</t>
  </si>
  <si>
    <t>MAR 2022</t>
  </si>
  <si>
    <t>E3AG9</t>
  </si>
  <si>
    <t>WOS:000767616600001</t>
  </si>
  <si>
    <t>Sadvokassova, ZT; Kabuldinov, ZY; Margulan, AS; Orazov, RE</t>
  </si>
  <si>
    <t>Sadvokassova, Zakish T.; Kabuldinov, Ziyabek Ye; Margulan, Aida S.; Orazov, Rashid E.</t>
  </si>
  <si>
    <t>Methods of Missionary Activity of Orthodox Preachers among Kazakhs in the XIX century</t>
  </si>
  <si>
    <t>BYLYE GODY</t>
  </si>
  <si>
    <t>nomads; Kazakhs; Islam; Russian Church; Orthodox missionaries; baptism; neophytes</t>
  </si>
  <si>
    <t>The problems of the activity of Orthodox missionaries and ministers of the Church in the XIX century among Kazakhs have been insufficiently studied. The article highlights some aspects of the process of baptism of Kazakhs, based on the sources introduced into scientific circulation for the first time - archival documents and periodical materials. The authors draw attention to the fact that the baptism of Kazakhs at the initial stage took place without the participation of missionaries and was sporadic, situational in nature. Since the first Orthodox Kazakh steppe were tsarist officials and Cossacks, the first baptized include children who were bought and workers, who served with Russian residents of the border territories. The huge distances between settlements created objective difficulties in the spread of Orthodoxy. The activities of church servants at first focused on Russian immigrants. Attempts to attract Kazakhs to the bosom of the Church did not give the desired results, due to their nomadic lifestyle. It was more expedient to use mobile forces in the person of missionaries. Having founded their camp, they could carry out their work for a long time, moving together with nomads, moving from one village to another. The activity of the missionaries was organized, they used various methods of influencing the consciousness and feelings of the Kazakhs. The missionaries conducted propaganda among the most diverse categories of the indigenous population: men and women, adults and children, people in difficult life situations - prisoners, the sick - fell into their sphere of influence. Of particular interest is the work of Orthodox preachers among Kazakh women, who, even after Islamization, were characterized by a certain openness and freedom, unlike Muslim women in Central Asia.</t>
  </si>
  <si>
    <t>[Sadvokassova, Zakish T.; Kabuldinov, Ziyabek Ye; Margulan, Aida S.; Orazov, Rashid E.] Ch Valikhanov Inst Hist &amp; Ethnol, Alma Ata, Kazakhstan</t>
  </si>
  <si>
    <t>Sadvokassova, ZT (corresponding author), Ch Valikhanov Inst Hist &amp; Ethnol, Alma Ata, Kazakhstan.</t>
  </si>
  <si>
    <t>tungatar_k@mail.ru</t>
  </si>
  <si>
    <t>Sadvokassova, Zakish/0000-0002-8659-3024</t>
  </si>
  <si>
    <t>BRATISLAVA-NOVE MESTO</t>
  </si>
  <si>
    <t>1367-4, STARA VAJNORSKA STR, BRATISLAVA-NOVE MESTO, SLOVAKIA</t>
  </si>
  <si>
    <t>2073-9745</t>
  </si>
  <si>
    <t>2310-0028</t>
  </si>
  <si>
    <t>Bylye Gody</t>
  </si>
  <si>
    <t>MAR 1</t>
  </si>
  <si>
    <t>10.13187/bg.2022.1.135</t>
  </si>
  <si>
    <t>History</t>
  </si>
  <si>
    <t>ZP0YQ</t>
  </si>
  <si>
    <t>WOS:000766152600013</t>
  </si>
  <si>
    <t>Kanatbekuly, Z; Seitzhanov, O; Darmenov, A</t>
  </si>
  <si>
    <t>Kanatbekuly, Zhanatbek; Seitzhanov, Olzhas; Darmenov, Akynkali</t>
  </si>
  <si>
    <t>PHYSICAL EVIDENCE IN THE PRE-TRIAL INVESTIGATION OF MURDERS INVOLVING RAPE OR VIOLENT ACTS OF A SEXUAL NATURE</t>
  </si>
  <si>
    <t>MEDICINE AND LAW</t>
  </si>
  <si>
    <t>Criminal Activity; Victim; Trace; Proof; Violence</t>
  </si>
  <si>
    <t>One of the urgent issues for action by law enforcement agencies (Operational and Forensic Department of the Ministry of Internal Affairs of the Republic of Kazakhstan) is the investigation and solution of committed crimes, ensuring the inevitability of punishment and promoting substantial reduction in the level of crime in society. The results of the investigation of a crime are largely determined by the broad disclosure of objectively available information in the form of physical evidence which is used to identify the criminal and provide proof of their criminal actions. Physical evidence (or trace) helps establish the details of crimes and prove or refute a suspect's guilt. The reason for leaving a trace, or the reason for the trace, are the targets of investigation, the processing and study of which provide forensically significant information in the form of physical evidence. In the socio-psychological area, the importance of the study of murders involving rape and (or) violent acts of a sexual nature is supported by the fact that their commission, the number of victims (which include children) and the helplessness of law enforcement agencies can, in some cases, substantially affect the socio-psychological mood. The improvement of forensic science, in identifying physical evidence can facilitate investigations. The information obtained from the processing of such evidence is important for an objective and justified forensic report and investigation planning. The creation of a connection, between forensic technology and investigation planning, is an important first step.</t>
  </si>
  <si>
    <t>[Kanatbekuly, Zhanatbek; Seitzhanov, Olzhas; Darmenov, Akynkali] Minist Internal Affairs Republ Kazakhstan, Karaganda Acad, 124 Ermekov Str, Karaganda 100009, Kazakhstan</t>
  </si>
  <si>
    <t>Kanatbekuly, Z (corresponding author), Minist Internal Affairs Republ Kazakhstan, Karaganda Acad, 124 Ermekov Str, Karaganda 100009, Kazakhstan.</t>
  </si>
  <si>
    <t>kanatbekuly7620-1@kpi.com.de; o.seitzhanov@green-eco.in.net; akyn-darmen@uoel.uk</t>
  </si>
  <si>
    <t>Seitzhanov, Olzhas/HJP-1898-2023</t>
  </si>
  <si>
    <t>Seitzhanov, Olzhas/0000-0001-6237-4161</t>
  </si>
  <si>
    <t>WILLIAM S HEIN &amp; CO</t>
  </si>
  <si>
    <t>GETZVILLE</t>
  </si>
  <si>
    <t>2350 N FOREST RD, GETZVILLE, NY 14068 USA</t>
  </si>
  <si>
    <t>0723-1393</t>
  </si>
  <si>
    <t>2471-836X</t>
  </si>
  <si>
    <t>MED LAW</t>
  </si>
  <si>
    <t>Med. Law</t>
  </si>
  <si>
    <t>8C9QI</t>
  </si>
  <si>
    <t>WOS:000917934900004</t>
  </si>
  <si>
    <t>Kokebayeva, G; Zakarya, R</t>
  </si>
  <si>
    <t>Kokebayeva, Gulzhaukhar; Zakarya, Rakhmetolla</t>
  </si>
  <si>
    <t>EVACUATION AND REPRESSION: THE SPANIARDS' LIFE IN KAZAKHSTAN</t>
  </si>
  <si>
    <t>HISTORIA CONTEMPORANEA</t>
  </si>
  <si>
    <t>Civil war; Spanish emigrants; repressions in the USSR; Spanish Republicans; MOPR; Karlag</t>
  </si>
  <si>
    <t>SPAIN; USSR</t>
  </si>
  <si>
    <t>When the war erupted between the USSR and Germany, the emigrants who were in the European part of the USSR were evacuated to the eastern republics, including Kazakhstan along with some children from children's homes. The Spaniards repressed by the Soviet government and the soldiers-prisoners of the Blue Division were kept in the Kazakh camps. This paper examines the Spanish emigrants' life and activities in Kazakhstan, their resettlement from Kazakhstan to the Crimea, and the problem of Spanish emigrants' conscription in the Soviet Army. Also, the fate of repressed Spaniards who were sent to correctional labor camps in the Karaganda region has been traced.</t>
  </si>
  <si>
    <t>[Kokebayeva, Gulzhaukhar] Abai Kazakh Natl Pedag Univ, Alma Ata, Kazakhstan; [Zakarya, Rakhmetolla] Al Farabi Kazakh Natl Univ, Alma Ata, Kazakhstan; [Kokebayeva, Gulzhaukhar] Abai Kazakh Natl Pedag Univ, Dept World Hist, Dostyk Ave 13, Alma Ata 050010, Kazakhstan</t>
  </si>
  <si>
    <t>Abai Kazakh National Pedagogical University; Al-Farabi Kazakh National University; Abai Kazakh National Pedagogical University</t>
  </si>
  <si>
    <t>Kokebayeva, G (corresponding author), Abai Kazakh Natl Pedag Univ, Dept World Hist, Dostyk Ave 13, Alma Ata 050010, Kazakhstan.</t>
  </si>
  <si>
    <t>kokebayeva@gmail.com; rakhzak@mail.ru</t>
  </si>
  <si>
    <t>Kokebayeva, Gulzhaukhar Kakenovna/ACW-4286-2022</t>
  </si>
  <si>
    <t>Kokebayeva, Gulzhaukhar Kakenovna/0000-0002-6638-4663</t>
  </si>
  <si>
    <t>UPV-EHU PRESS, SERV EDITORIAL</t>
  </si>
  <si>
    <t>LEIOA</t>
  </si>
  <si>
    <t>CAMPUS BIZKAIA, LEIOA, E-48940, SPAIN</t>
  </si>
  <si>
    <t>1130-2402</t>
  </si>
  <si>
    <t>2340-0277</t>
  </si>
  <si>
    <t>HIST CONTEMP</t>
  </si>
  <si>
    <t>Hist. Contemp.</t>
  </si>
  <si>
    <t>10.1387/hc.22359</t>
  </si>
  <si>
    <t>5H1ZH</t>
  </si>
  <si>
    <t>WOS:000867483200007</t>
  </si>
  <si>
    <t>Sergeyeva, AM; Abdullina, AG; Albekova, AY; Shumakova, GZ</t>
  </si>
  <si>
    <t>Sergeyeva, Aigul M.; Abdullina, Akzhunus G.; Albekova, Assem Y.; Shumakova, Gulnur Zh</t>
  </si>
  <si>
    <t>Development of children's and youth tourism in the modern social space of Kazakhstan</t>
  </si>
  <si>
    <t>JOURNAL OF GEOLOGY GEOGRAPHY AND GEOECOLOGY</t>
  </si>
  <si>
    <t>children's and youth tourism; Kazakhstan; children's recreation; camp; comprehensive assessment of children's tourism in the regions; questionnaire</t>
  </si>
  <si>
    <t>FAMILY; EXPERIENCES</t>
  </si>
  <si>
    <t>Children's tourism is one of the widespread types of tourism and performs educational, pedagogic, sanitary and other socially significant functions. It is one of the most steady sectors of the tourist services market. The most developed and oldest segments of children's tourism in Kazakhstan are health-improvement and cultural-educational tourism, educational programs are consistently in demand. The article is devoted to the development of children's and youth tourism in the modem social space of Kazakhstan. The article analyzes how children's and youth tourism is organized in the regions of Kazakhstan, its structure and quantitative parameters. The authors note that both the number of health-improving institutions for children and the consumer structure of children's and youth recreation have changed: the number of children having a vacation in urban school camps with a day stay, specialized and spa-type camps is gradually increasing. The problem of fonning a system of management for children's and youth tourism lies in the large number of activities with different subordination. The article analyzes the situation with camps in Kazakhstan on the basis of data from the years 2016-2019. We have highlighted the prospects of the regions to develop children's and youth tourism and the main directions of its improvement. Thereto the market of children's and youth tourism was studied, the types of recreation that are in the greatest demand were identified. We evaluated the opportunities to develop children's sightseeing tours in the regions and cities of the Republic of Kazakhstan. To study the needs of children, an opinion poll was held among parents via Google Forms. The polling consisted of 5 questions to which 114 results were received from respondents. In Kazakhstan children's and youth tourism have a different level of development The formation and development of children's tourism depends on many factors: high-quality personnel, a favourable natural environment and the location of historical and cultural heritage, financing, etc. It is understood that the economic growth in the field of children's tourism in Kazakhstan is kept back by insufficient information transparency, focus on the provision of tourism services, which, in its turn, contradicts the emerging opportunities of communication innovations that have significantly changed the conditions and opportunities to implement processes of interaction between people and elements of socioeconomic systems, the high level of inequality of the population's income requiring the diversification of the tourist product.</t>
  </si>
  <si>
    <t>[Sergeyeva, Aigul M.; Abdullina, Akzhunus G.; Albekova, Assem Y.; Shumakova, Gulnur Zh] K Zhubanov Aktobe Reg Univ, Aktobe, Kazakhstan</t>
  </si>
  <si>
    <t>Sergeyeva, AM (corresponding author), K Zhubanov Aktobe Reg Univ, Aktobe, Kazakhstan.</t>
  </si>
  <si>
    <t>sergeyeva.aigul@gmail.com</t>
  </si>
  <si>
    <t>Abdullina, Akzhunus/GLN-3375-2022; Sergeyeva, Aigul/GWZ-8732-2022</t>
  </si>
  <si>
    <t>Abdullina, Akzhunus/0000-0001-5902-7425; Sergeyeva, Aigul/0000-0002-6821-8773</t>
  </si>
  <si>
    <t>OLES GONCHAR DNIPRO NATL UNIV</t>
  </si>
  <si>
    <t>DNIPRO</t>
  </si>
  <si>
    <t>GEOLOGY &amp; GEOGRAPHY DEPT, DMYTRO YAVOMITSKYI, 36, DNIPRO, 49066, UKRAINE</t>
  </si>
  <si>
    <t>2617-2909</t>
  </si>
  <si>
    <t>2617-2119</t>
  </si>
  <si>
    <t>J GEOL GEOGR GEOECOL</t>
  </si>
  <si>
    <t>J. Geol. Geogr. Geoecol.</t>
  </si>
  <si>
    <t>10.15421/112214</t>
  </si>
  <si>
    <t>Geosciences, Multidisciplinary</t>
  </si>
  <si>
    <t>Geology</t>
  </si>
  <si>
    <t>0R8WW</t>
  </si>
  <si>
    <t>WOS:000785868600014</t>
  </si>
  <si>
    <t>Meurs, M; Nugmanova, M; Salimzhanova, A; Marvin, S</t>
  </si>
  <si>
    <t>Meurs, Mieke; Nugmanova, Maigul; Salimzhanova, Aizhan; Marvin, Stevie</t>
  </si>
  <si>
    <t>Gender Regime and Women's Employment in Kazakhstan</t>
  </si>
  <si>
    <t>COMPARATIVE ECONOMIC STUDIES</t>
  </si>
  <si>
    <t>Central Asia; Childcare; Employment; Gender</t>
  </si>
  <si>
    <t>CARE REGIMES</t>
  </si>
  <si>
    <t>Researchers have analyzed care policies in the wider Europe in order to understand how these may impact labor force decisions of women. We extend this analysis to Central Asia, focusing on the emerging gender regime in Kazakhstan, which has become a leader in announcing policies to facilitate combining family responsibilities with employment. While childcare services have expanded rapidly in Kazakhstan, female labor force participation has not increased as might have been expected based on the European cases. We draw on the data from the EBRD Life in Transition Survey from 2006, 2010 and 2016 to examine how motherhood and the availability of childcare are related to the employment choices of Kazakhstani women. We find that motherhood of very young children is strongly associated with a lower likelihood of employment and that the availability of childcare does not affect this relationship. Considering possible reasons for this and the typology European gender regimes, we suggest that greater availability of quality care for children under 2 and increased support for caring by fathers which would reduce opportunity costs of employment for women and could help Kazakhstan achieve its goal of increasing gender equity.</t>
  </si>
  <si>
    <t>[Meurs, Mieke; Marvin, Stevie] Amer Univ, Washington, DC 20016 USA; [Nugmanova, Maigul; Salimzhanova, Aizhan] Narxoz Univ, Gender Econ Res Ctr, Alma Ata, Kazakhstan</t>
  </si>
  <si>
    <t>American University; Narxoz University</t>
  </si>
  <si>
    <t>Meurs, M (corresponding author), Amer Univ, Washington, DC 20016 USA.</t>
  </si>
  <si>
    <t>mmeurs@american.edu; maigul.nugmanova@narxoz.kz; aizhan.salimzhan@gmail.com; sm6894a@student.american.edu</t>
  </si>
  <si>
    <t>Meurs, Mieke/0000-0003-1327-4206</t>
  </si>
  <si>
    <t>PALGRAVE MACMILLAN LTD</t>
  </si>
  <si>
    <t>BASINGSTOKE</t>
  </si>
  <si>
    <t>BRUNEL RD BLDG, HOUNDMILLS, BASINGSTOKE RG21 6XS, HANTS, ENGLAND</t>
  </si>
  <si>
    <t>0888-7233</t>
  </si>
  <si>
    <t>1478-3320</t>
  </si>
  <si>
    <t>COMP ECON STUD</t>
  </si>
  <si>
    <t>Comp. Econ. Stud.</t>
  </si>
  <si>
    <t>DEC</t>
  </si>
  <si>
    <t>10.1057/s41294-021-00173-0</t>
  </si>
  <si>
    <t>OCT 2021</t>
  </si>
  <si>
    <t>Economics</t>
  </si>
  <si>
    <t>Business &amp; Economics</t>
  </si>
  <si>
    <t>XB8QP</t>
  </si>
  <si>
    <t>WOS:000712701800001</t>
  </si>
  <si>
    <t>Rollan, K; Somerton, M</t>
  </si>
  <si>
    <t>Rollan, Kamila; Somerton, Michelle</t>
  </si>
  <si>
    <t>Inclusive education reform in Kazakhstan: civil society activism from the bottom-up</t>
  </si>
  <si>
    <t>INTERNATIONAL JOURNAL OF INCLUSIVE EDUCATION</t>
  </si>
  <si>
    <t>Educational policy; inclusive education; educational reform; NGOs</t>
  </si>
  <si>
    <t>ADVOCACY</t>
  </si>
  <si>
    <t>It is a common discourse in Kazakhstan that policy-making is state-driven with weak engagement of civil society. The Ministry of Education and Science of the Republic of Kazakhstan announced a transition to an inclusive education model by 2020. The present study sought to challenge the traditional perspectives on the policy-making process and to investigate to what extent and how civil society in Kazakhstan contributes to inclusive education reform. It employed a qualitative approach, interviewing seven representatives of non-governmental organisations (NGOs) about their contribution to inclusive education reform in Kazakhstan. The findings show that the NGOs actively engage in revising the policies and ensuring their implementation. Furthermore, they facilitate the provision of methodological support to schools and professionals, contribute to promoting cultural change about perceptions of people with special needs, and inform parents, the state, and the public more broadly about the needs of children requiring additional educational supports. These findings give credit to the leadership of NGOs and suggest the need for government and schools to cooperate more closely with civil society organisations, which serve as change-agents in facilitating inclusive education in Kazakhstan.</t>
  </si>
  <si>
    <t>[Rollan, Kamila; Somerton, Michelle] Nazarbayev Univ, Grad Sch Educ, Astana, Kazakhstan</t>
  </si>
  <si>
    <t>Rollan, K (corresponding author), Nazarbayev Univ, Grad Sch Educ, Astana, Kazakhstan.</t>
  </si>
  <si>
    <t>krollan@nu.edu.kz</t>
  </si>
  <si>
    <t>Somerton, Michelle Irene/AAE-1608-2020</t>
  </si>
  <si>
    <t>Somerton, Michelle Irene/0000-0001-9812-2409</t>
  </si>
  <si>
    <t>1360-3116</t>
  </si>
  <si>
    <t>1464-5173</t>
  </si>
  <si>
    <t>INT J INCLUSIVE EDUC</t>
  </si>
  <si>
    <t>Int. J. Incl. Educ.</t>
  </si>
  <si>
    <t>AUG 24</t>
  </si>
  <si>
    <t>10.1080/13603116.2019.1599451</t>
  </si>
  <si>
    <t>1Y2LT</t>
  </si>
  <si>
    <t>Green Submitted</t>
  </si>
  <si>
    <t>WOS:000807975200001</t>
  </si>
  <si>
    <t>Bazarkulova, D; Compton, J</t>
  </si>
  <si>
    <t>Bazarkulova, Dana; Compton, Janice</t>
  </si>
  <si>
    <t>Gender Differences in Self-Reported Stress and Health Behaviors of Doctors in Kazakhstan during COVID-19</t>
  </si>
  <si>
    <t>FEMINIST ECONOMICS</t>
  </si>
  <si>
    <t>COVID-19; stress and anxiety; Kazakhstan; adverse health behaviors; gender; physician well-being</t>
  </si>
  <si>
    <t>This paper investigates the effect of COVID-19 on self-reported stress and anxiety and on adverse health behaviors of doctors in Kazakhstan, focusing on gender and family. Addressing the mental health of doctors is vital for both the short- and long-term health of doctors, patients, and the healthcare industry. Comparing survey responses from 2018 to 2020, results find marriage to have a protective effect on men doctors. Unmarried men are more likely to experience stress, anxiety, and engage in poor eating habits during COVID-19 compared to married men. Conversely, unmarried women doctors are less likely to experience stress and anxiety during COVID-19 compared to married women with children; while marriage reduces the likelihood of women doctors engaging in poor eating habits during the pandemic, it increases their likelihood of smoking. The results suggest that policies to enhance the well-being of doctors during the pandemic should consider both occupational and household stresses.</t>
  </si>
  <si>
    <t>[Bazarkulova, Dana] Nazarbayev Univ, Nur Sultan, Kazakhstan; [Compton, Janice] Univ Manitoba, Econ, 501 Fletcher Argue Bldg, Winnipeg, MB R3T 5V5, Canada</t>
  </si>
  <si>
    <t>Nazarbayev University; University of Manitoba</t>
  </si>
  <si>
    <t>Bazarkulova, D (corresponding author), Nazarbayev Univ, Nur Sultan, Kazakhstan.</t>
  </si>
  <si>
    <t>Dana.Bazarkulova@nu.edu.kz; comptonj@cc.umanitoba.ca</t>
  </si>
  <si>
    <t>Nazarbayev University [110119FD4538]; Newton Fund [172703974]</t>
  </si>
  <si>
    <t>Nazarbayev University; Newton Fund</t>
  </si>
  <si>
    <t>This work was supported by Nazarbayev University [grant number 110119FD4538]; Newton Fund [grant number 172703974].</t>
  </si>
  <si>
    <t>1354-5701</t>
  </si>
  <si>
    <t>1466-4372</t>
  </si>
  <si>
    <t>FEM ECON</t>
  </si>
  <si>
    <t>Fem. Econ.</t>
  </si>
  <si>
    <t>APR 3</t>
  </si>
  <si>
    <t>1-2</t>
  </si>
  <si>
    <t>SI</t>
  </si>
  <si>
    <t>10.1080/13545701.2020.1853789</t>
  </si>
  <si>
    <t>JAN 2021</t>
  </si>
  <si>
    <t>Economics; Women's Studies</t>
  </si>
  <si>
    <t>Business &amp; Economics; Women's Studies</t>
  </si>
  <si>
    <t>RF5XC</t>
  </si>
  <si>
    <t>WOS:000623886200001</t>
  </si>
  <si>
    <t>Leonczyk, S</t>
  </si>
  <si>
    <t>Leonczyk, S.</t>
  </si>
  <si>
    <t>Polish Educational Care Centers in the USSR During the Second World War</t>
  </si>
  <si>
    <t>NOVEISHAYA ISTORIYA ROSSII-MODERN HISTORY OF RUSSIA</t>
  </si>
  <si>
    <t>Russian</t>
  </si>
  <si>
    <t>Second World War; USSR; Poland; Siberia; deportations; orphanages; Union of Polish Patriots</t>
  </si>
  <si>
    <t>Among those Poles deported to the USSR from the eastern provinces of Poland annexed by the USSR in 1939 were many families and children. The Sikorski-Mayski agreement, signed on 30 July 1941, opened the way for Poland and the USSR to resume diplomatic relations. The Embassy of the Republic of Poland set up agencies, so-called Delegations, whose mission was, among others, to implement decisions made by the Polish-Soviet commission. The commission provided welfare services for Poles, which included opening shelters, kindergartens, schools, and orphanages. Initially, from autumn of 1941 to summer 1942, the Soviet authorities supported the establishment of such educational care centers, although after July 1942, when the Polish delegations were dissolved, some of these were shut down, and Polish children were moved to Soviet schools and orphanages. This paper describes the situation of Polish orphanages in the USSR, especially in the Siberian region of the USSR and Kazakhstan. These educational care centers received aid from the Embassy of the Republic of Poland, located in Kuybyshev (Samara). However, they were also supported in the USSR by the Soviet authorities and Union of Polish Patriots (1943-1946), who helped Polish orphans. One such children's home is the orphanage in Mala Minusa in Krasnoyarsk Krai. Thanks to its authorities, the Polish inmates of the orphanage, who broke away from their motherland during wartime to return there only after the end of the war, have not been forgotten.</t>
  </si>
  <si>
    <t>[Leonczyk, S.] Univ Nat Sci &amp; Humanities Siedlce, 39 Ul Zytnia, PL-08110 Siedlce, Poland</t>
  </si>
  <si>
    <t>Leonczyk, S (corresponding author), Univ Nat Sci &amp; Humanities Siedlce, 39 Ul Zytnia, PL-08110 Siedlce, Poland.</t>
  </si>
  <si>
    <t>sergiusz.leonczyk@uph.edu.pl</t>
  </si>
  <si>
    <t>ST PETERSBURG UNIV PRESS</t>
  </si>
  <si>
    <t>ST PETERSBURG</t>
  </si>
  <si>
    <t>6TH LINE VO, 11, ST PETERSBURG, 199004, RUSSIA</t>
  </si>
  <si>
    <t>2219-9659</t>
  </si>
  <si>
    <t>2309-7973</t>
  </si>
  <si>
    <t>NOVEISHAYA ISTOR ROS</t>
  </si>
  <si>
    <t>Noveishaya Istor. Ross.</t>
  </si>
  <si>
    <t>10.21638/11701/spbu24.2021.206</t>
  </si>
  <si>
    <t>YG3OP</t>
  </si>
  <si>
    <t>WOS:000742402300006</t>
  </si>
  <si>
    <t>Shnyrkov, O; Mazurenko, V; Stakanov, R</t>
  </si>
  <si>
    <t>Shnyrkov, Olexandr; Mazurenko, Valerii; Stakanov, Roman</t>
  </si>
  <si>
    <t>LABOUR MIGRATION FROM UKRAINE UNDER THE GLOBAL ECONOMIC TURBULENCE</t>
  </si>
  <si>
    <t>BALTIC JOURNAL OF ECONOMIC STUDIES</t>
  </si>
  <si>
    <t>labour migration; Ukraine; crisis; remittances; COVID-19; lockdown</t>
  </si>
  <si>
    <t>The purpose of the article is to analyse the trends of labour migration from Ukraine under the global economic crisis caused by COVID-19. The subject of the research is international labour migration in Ukraine. The study should predict the consequences of the coronavirus crisis for labour migration and place of Ukraine in the world labour market in the nearest future. Methodological basis of the research comprised the list of theoretical and empirical methods of research; there was provided the analysis of recent research publications subject under the discussion, compared the results obtaining with statistical data, suggested the practical recommendations that were received on the base of survey results. Researches in a number of OECD countries have found that the risk of infection among migrants is at least two times higher as among locals. The number of international migrants is declined in 2020 for the first time in recent history, as the number of new migrants slows down and re-emigration rates substantially increased. Ukraine has the highest rates of permanent immigrants among European countries. In 2019, there was among approximately 5 million people of foreign origin in Ukraine, the largest migration groups were from Belarus, Kazakhstan, Moldova, Russia, and Uzbekistan. At the same time, Ukraine ranked 8th in the world and 2nd in Europe for emigration in 2019. Ukraine was the largest country of origin of refugees in Europe amounted to 93 thousand people at the end of 2018. In 2019, as in previous decades, the largest migration corridors in Europe were in Ukraine, including the Russia-Ukraine and Ukraine-Russia corridors, which held the first positions in the volume of migration in this part of the world. The military conflict in the East of Ukraine has strengthened the current trend towards reorienting of Ukrainian migration to the West. The employment structure of Ukrainian labour migrants is mostly inefficient, as only 26.8% of Ukrainian workers are employed abroad according to the qualifications obtained. The COVID-19 pandemic has affected virtually all spheres of public life; it has affected emigration from Ukraine, a crucial factor of which has been the introduction of lockdown in key host countries of Ukrainian labour migration, in particular, in the EU. However, the existence of an unconditional demand for Ukrainian workers in the labour-importer countries has led to the solution of problems with access of workers in an ad hoc manner in the first half of 2020, in particular, through the organization of workers transportation from Ukraine for seasonal work. The results of the study have shown that despite the fact that the structure of permanent migration from Ukraine is dominated by migration to the Russian Federation, trends in long-term and especially in temporary labour migration since 2014 and until now, clearly indicate a change in the vector of labour movement towards the EU. Labour emigration is not able to solve the problem of Ukraine's economic development; it just solves the task of maintaining the welfare of the migrant families and provides the opportunities to develop the human capital of migrant children, primarily through funding by means of migration capital their education in Ukraine. Analysis of the current global and national economic situation, regulatory measures, both in Ukraine and in the countries of migration destination, which directly or indirectly affect migration flows, indicates that in the medium term we cannot predict that the COVID-19 pandemic will significantly affect large-scale labour migration.</t>
  </si>
  <si>
    <t>[Shnyrkov, Olexandr; Mazurenko, Valerii; Stakanov, Roman] Taras Shevchenko Natl Univ Kyiv, Kiev, Ukraine</t>
  </si>
  <si>
    <t>Ministry of Education &amp; Science of Ukraine; Taras Shevchenko National University Kiev</t>
  </si>
  <si>
    <t>Shnyrkov, O (corresponding author), Taras Shevchenko Natl Univ Kyiv, Kiev, Ukraine.</t>
  </si>
  <si>
    <t>aisch@ukr.net; mvi1210@ukr.net; roman.stakanov@gmail.com</t>
  </si>
  <si>
    <t>Stakanov, Roman/P-5244-2016</t>
  </si>
  <si>
    <t>Stakanov, Roman/0000-0003-3412-8451; Olexander, Shnyrkov/0000-0002-2493-4284; Mazurenko, Valerii/0000-0002-7167-215X</t>
  </si>
  <si>
    <t>BALTIC JOURNAL ECONOMIC STUDIES</t>
  </si>
  <si>
    <t>RIGA</t>
  </si>
  <si>
    <t>VALDEKU IELA 62-156, RIGA, LV-1058, LATVIA</t>
  </si>
  <si>
    <t>2256-0742</t>
  </si>
  <si>
    <t>2256-0963</t>
  </si>
  <si>
    <t>BALT J ECON STUD</t>
  </si>
  <si>
    <t>Balt. J. Econ. Stud.</t>
  </si>
  <si>
    <t>10.30525/2256-0742/2021-7-2-240-249</t>
  </si>
  <si>
    <t>SL2MX</t>
  </si>
  <si>
    <t>WOS:000656755200026</t>
  </si>
  <si>
    <t>Urazymbetov, DD</t>
  </si>
  <si>
    <t>Urazymbetov, Damir D.</t>
  </si>
  <si>
    <t>The Mozart Tradition in Mintay Tleubayev's Ballet Productions for Children</t>
  </si>
  <si>
    <t>PROBLEMY MUZYKALNOI NAUKI-MUSIC SCHOLARSHIP</t>
  </si>
  <si>
    <t>Kazakh ballet; ballet production; producer-choreographer; Mintay Tleubayev; the Mozart tradition; the theme of childhood</t>
  </si>
  <si>
    <t>CHILDHOOD</t>
  </si>
  <si>
    <t>The study of the phenomenon of the Mozart tradition is stipulated by the need for cognition of the artist's aesthetic notions. The article makes an attempt of indicating the tendencies of bringing in the Mozart tradition into the legacy of the Kazakh theater and ballet producer Mintay Tleybayev (1947-2009), whose activities have not yet received its due comprehension in the field of art criticism. The methodological basis of the work is formed by musicological works devoted to the Mozart tradition and the contiguous concepts, including works by Anatoly M. Tsuker, Arkady I. Klimovitsky and Alexander Ya. Selitsky. The basis for the research of Mintay Zh. Tleubayev's legacy for children turned out to be the empirical and analytical methods, as well as methods of reconstruction, analysis and descriptions of a performance developed by the Leningrad Gvozdyov school of theatrical studies which present the possibility to reveal Tleubayev's Mozartian world perception. The author of the work emphasizes that the theme of childhood became basic in the works of the producer and choreographer. It became for him an inexhaustible spring, which allowed him to permeate the fabric of the performance with play elements, which reveal the nature of naivete intrinsic to the ballet producer's world. In these artistic intentions it is possible to view Tleubayev's Mozartian world perception examined for the first time in the context of the present world perception.</t>
  </si>
  <si>
    <t>[Urazymbetov, Damir D.] TK Zhurgenov Kazakh Natl Acad Arts, Acad Editorial Dept, Alma Ata 050000, Kazakhstan; [Urazymbetov, Damir D.] TK Zhurgenov Kazakh Natl Acad Arts, Dept Art Choreog, Alma Ata 050000, Kazakhstan</t>
  </si>
  <si>
    <t>Urazymbetov, DD (corresponding author), TK Zhurgenov Kazakh Natl Acad Arts, Acad Editorial Dept, Alma Ata 050000, Kazakhstan.;Urazymbetov, DD (corresponding author), TK Zhurgenov Kazakh Natl Acad Arts, Dept Art Choreog, Alma Ata 050000, Kazakhstan.</t>
  </si>
  <si>
    <t>damir.urazymbetov@gmail.com</t>
  </si>
  <si>
    <t>Urazymbetov, Damir/GPC-6793-2022; Urazymbetov, Damir/X-8809-2019</t>
  </si>
  <si>
    <t>Urazymbetov, Damir/0000-0001-8471-1405</t>
  </si>
  <si>
    <t>Scholarly Methodical Center - Innovation Art Studies</t>
  </si>
  <si>
    <t>Ufa</t>
  </si>
  <si>
    <t>Richard Sorge str., d. 17, k. 1, of. 306, Ufa, RUSSIA</t>
  </si>
  <si>
    <t>1997-0854</t>
  </si>
  <si>
    <t>2587-6341</t>
  </si>
  <si>
    <t>PROBL MUZYKALNOI NAU</t>
  </si>
  <si>
    <t>Probl. Muzykalnoi Nauk.</t>
  </si>
  <si>
    <t>10.33779/2587-6341.2021.3.185-193</t>
  </si>
  <si>
    <t>Music</t>
  </si>
  <si>
    <t>UW8OA</t>
  </si>
  <si>
    <t>WOS:000700411600017</t>
  </si>
  <si>
    <t>Nazira, KA; Esbergen, OA</t>
  </si>
  <si>
    <t>Nazira, Abdramanova K.; Esbergen, Alaukhanov O.</t>
  </si>
  <si>
    <t>LATENCY OF DOMESTIC VIOLENCE IN THE REPUBLIC OF KAZAKHSTAN AT THE PRESENT STAGE</t>
  </si>
  <si>
    <t>domestic violence; latency; statistics; latent crime</t>
  </si>
  <si>
    <t>The article is devoted to the problem of domestic violence and its latency in the territory of the Republic of Kazakhstan. As a result of the analysis of the conducted sociological research the authors revealed the reasons why the victims of domestic violence are afraid to apply to the law enforcement authorities and proposed measures for obtaining true information about the real extent of domestic violence. Violence is a serious problem in society as it has very dangerous consequences, both for the physical and psychological state of the victims. Recently, there has been an increase in domestic violence. The victims of domestic violence are women, children, the elderly and the disabled, the most defenceless categories of citizens. In order to study problems of domestic violence and to identify its causes and extent of its latency a sociological survey was carried out in September 2020 which involved 642 people from 3 regions of the Republic of Kazakhstan (Zhambyl, Turkestan, Almaty) and 3 cities of national importance (Nur-Sultan, Alma-Ata, Shymkent). Of those surveyed, 84 per cent were female and 16 per cent male. The survey revealed the extent of domestic violence. According to the findings of the survey, 85 per cent of the population surveyed reported domestic violence. More than a half identified physical violence as the main form of violence, 40% identified moral and psychological violence, and 10% identified economic violence in families. Reasons for the latency of violence include the well-established mentality in Kazakhstan, which dictates its own rules of behaviour, the rules of morality and ethics that prevail in society, and the persistence of patriarchal attitudes in the family. Another objective of the survey was to determine what measures people thought would be more effective in preventing domestic violence. Most respondents noted a need for toughening of legislation on domestic violence, introducing a separate crime in criminal legislation (51.9%), holding preventive talks in families (40.7%), establishing crisis centres and shelters for victims of domestic violence (33.3%). In general, it is noted that in order to obtain true information about the real extent of domestic violence and to reduce its latency, all measures should be divided into three main directions, depending on the type of latency to be affected. The first is to minimise the latency of all crime. Secondly, measures should be taken to reduce natural latency. Thirdly, measures should be taken to reduce man-made crime. Citizens' trust and cooperation with law enforcement agencies should be increased. On this basis, further study and research is required to provide the rationale and evidence for identifying the latency of violent offences.</t>
  </si>
  <si>
    <t>[Nazira, Abdramanova K.] Int Kazakh Turkish Univ, Turkestan, Kazakhstan; [Esbergen, Alaukhanov O.] Supreme Court Republ Kazakhstan, Nur Sultan, Kazakhstan</t>
  </si>
  <si>
    <t>Akhmet Yassawi International Kazakh-Turkish University</t>
  </si>
  <si>
    <t>Nazira, KA (corresponding author), Int Kazakh Turkish Univ, Turkestan, Kazakhstan.</t>
  </si>
  <si>
    <t>10.17223/22253513/38/1</t>
  </si>
  <si>
    <t>PS5AV</t>
  </si>
  <si>
    <t>WOS:000607934700001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</si>
  <si>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</si>
  <si>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</si>
  <si>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</si>
  <si>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</si>
  <si>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</si>
  <si>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</si>
  <si>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</si>
  <si>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</si>
  <si>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</si>
  <si>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</si>
  <si>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</si>
  <si>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</si>
  <si>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</si>
  <si>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</si>
  <si>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</si>
  <si>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</si>
  <si>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</si>
  <si>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</si>
  <si>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</si>
  <si>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</si>
  <si>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</si>
  <si>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</si>
  <si>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</si>
  <si>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Khokhotva, O; Albizuri, IE</t>
  </si>
  <si>
    <t>Khokhotva, Olga; Elexpuru Albizuri, Iciar</t>
  </si>
  <si>
    <t>Teachers' educational beliefs change through lesson study: implications for school culture</t>
  </si>
  <si>
    <t>INTERNATIONAL JOURNAL FOR LESSON AND LEARNING STUDIES</t>
  </si>
  <si>
    <t>Teachers' educational beliefs; Change; School culture; Lesson study; Kazakhstan</t>
  </si>
  <si>
    <t>Purpose The study aims at exploring the perspective of three English as a Foreign Language teachers after their year-long involvement in the Lesson Study project in the context of Kazakhstan in order to capture and list any perceived changes in teachers' educational beliefs over the period of the Lesson Study intervention. The main argument of the study suggests that the school-based Lesson Study initiative is conducive to triggering changes in teachers' educational beliefs, and thus, might lead to positive changes in school culture in Kazakhstani schools. Shaped following Hillet al., (1982) in Swales, 1990 hour-glass model of a research project (Swales, 1990), the article reflects the third concluding part of the Ph.D. thesis focusing on the implementation of the Lesson Study methodology in Kazakhstan. Design/methodology/approach The study adopts the qualitative research design and follows the narrative inquiry methodology. The three narrative interviews (Bauer, 1996) are utilized as the main method of data collection. The data were analyzed as text following a general inductive approach (Thomas, 2003), where emerging themes were identified employing data reduction and further sub-categorized through the conceptual and theoretical lenses of the study. The emerged categories reflecting the perceived shifts in teachers' educational beliefs were dialectically linked to implications for school culture in Kazakhstani schools. Findings As data suggest, the respondents' active engagement in the Lesson Study professional learning community and exercising leadership through implementing changes in their classroom practice has made a positive impact on teachers' rethinking their teaching practice, attitudes to students and their learning, collegiality, and professional self-identification. We conclude that, if organized properly, Lesson Study has enormous potential to facilitate changes of teachers' educational beliefs: from direct transmission beliefs toward constructivist beliefs, from restricted professionals' beliefs toward reflective practitioner beliefs and attitudes, toward beliefs in the power of student's voice, and collaboration. Those shifts are linked to establishing a more positive, child-friendly and rights-based school culture with teachers' shared visions and capacity for innovation. Research limitations/implications We acknowledge that the abundance of the reported positive changes or perceived shifts in teachers' thinking might not be the indicators of actual changes in their beliefs. We emphasize that the study was carried in a controlled context, i.e. the three ELF teachers were constantly supported, and the teacher talk was systematically guided by a trained facilitator. Warned by Girouxet al.(1999), we are aware of the major challenge of the fundamental assumption of critical pedagogy that teachers are willing and able to undertake the practice of analyzing their practice (p. 27) voluntarily. Thus, the question remains open: if the facilitator's support is eliminated, will the results point to the occurrence of the disruption and disorientation as a necessary condition for the beliefs change? Originality/value Carried out in the largely overlooked by the academic literature context of the Reform at Scale (Wilsonet al., 2013) in Kazakhstan and building on the original combination of conceptual and theoretical lenses, the research contributes to the academic literature by connecting teachers' educational beliefs, Lesson Study and school culture. The findings might be of value for the school leaders, educators, teacher trainers, and policymakers to advocate Lesson Study as a systematic approach to the whole-school improvement, as a tool to facilitate positive changes in school culture, as well as give impetus to studies employing the school culture perspective in developing Lesson Study impact evaluation tools.</t>
  </si>
  <si>
    <t>[Khokhotva, Olga; Elexpuru Albizuri, Iciar] Deustuko Unibersitatea, Fac Psychol &amp; Educ, Bilbao, Spain</t>
  </si>
  <si>
    <t>University of Deusto</t>
  </si>
  <si>
    <t>Khokhotva, O (corresponding author), Deustuko Unibersitatea, Fac Psychol &amp; Educ, Bilbao, Spain.</t>
  </si>
  <si>
    <t>olgakhokhotva@gmail.com; elexpuru@deusto.es</t>
  </si>
  <si>
    <t>Elexpuru-Albizuri, Iciar/W-1116-2017</t>
  </si>
  <si>
    <t>Elexpuru-Albizuri, Iciar/0000-0003-3138-7650; Khokhotva, Olga/0000-0002-9897-4385</t>
  </si>
  <si>
    <t>University of Deusto (Bilbao, Spain) through the FPI grant</t>
  </si>
  <si>
    <t>This research came to light owing to the financial aid provided by the University of Deusto (Bilbao, Spain) through the FPI grant.</t>
  </si>
  <si>
    <t>EMERALD GROUP PUBLISHING LTD</t>
  </si>
  <si>
    <t>BINGLEY</t>
  </si>
  <si>
    <t>HOWARD HOUSE, WAGON LANE, BINGLEY BD16 1WA, W YORKSHIRE, ENGLAND</t>
  </si>
  <si>
    <t>2046-8253</t>
  </si>
  <si>
    <t>2016-8261</t>
  </si>
  <si>
    <t>INT J LESSON LEARN S</t>
  </si>
  <si>
    <t>Int. J. Lesson Learn Stud.</t>
  </si>
  <si>
    <t>OCT 20</t>
  </si>
  <si>
    <t>10.1108/IJLLS-04-2020-0016</t>
  </si>
  <si>
    <t>JUL 2020</t>
  </si>
  <si>
    <t>OL3PS</t>
  </si>
  <si>
    <t>WOS:000548043100001</t>
  </si>
  <si>
    <t>Pritvorova, T; Temirbyeva, D; Petrenko, Y; Bencic, S</t>
  </si>
  <si>
    <t>Pritvorova, Tatyana; Temirbyeva, Dinara; Petrenko, Yelena; Bencic, Stanislav</t>
  </si>
  <si>
    <t>INCOME DISTRIBUTION PECULIARITIES OF HOUSEHOLDS WITH CHILDREN: A CASE STUDY</t>
  </si>
  <si>
    <t>ENTREPRENEURSHIP AND SUSTAINABILITY ISSUES</t>
  </si>
  <si>
    <t>households; children; income; quintile groups; characteristics of a number of distributions; purchasing power of the population; social entrepreneurship</t>
  </si>
  <si>
    <t>POVERTY</t>
  </si>
  <si>
    <t>The article explores family income indicators in the context of the transformation of the family model in Kazakhstan in terms of large families-households with children. The purpose of the article is to assess the level and dynamics of families' incomes with children in Kazakhstan to develop recommendations for improving the support policy, that will provide new consumption patterns and sustainable growth of entrepreneurship activities, including social entrepreneurship.The methodology for studying the income level of families with children was based on economic and statistical methods for assessing the inequality of incomes of families with children based on a comparison of the characteristics of the distribution series and quintile groups. An income structure assessment within population is presented in the quintile groups, and the dynamics of the proportion of children in the first quintile group. The authors substantiated the use of the children'share indicator of child poverty in the absence of a corresponding indicator in official statistics in the first quintile group. An analysis of favorable dynamics related to number of children living in low-income families within the first quintile group makes possible to assess current trend as negative. An assessment is made of the differentiation of income within a group of households (HH) with children: the parameters of the distribution series by the indicator of income used for consumption are compared; the ratio of income used for consumption with a living wage is estimated as well. There is estimated uniformity and asymmetry of the distribution series of families with children. To identify common and special characteristics, the distribution series were compared with the similar characteristics of the distribution series for all households. The most significant substantive result identified by the authors is the growing inequality in the distribution of income between small families (1-2 children) and large families (3 or more children) while maintaining a high proportion of children in the first quintile. The authors developed a number of recommendations towards social policy, the introduction of an official indicator of child poverty in official statistics to adequately assess measures taken by the state, and the development of social entrepreneurship as an effective tool to empower children from low-income families.</t>
  </si>
  <si>
    <t>[Pritvorova, Tatyana; Temirbyeva, Dinara] YA Buketov Karaganda State Univ, Univ Skaya St 28, Karagandy 100028, Kazakhstan; [Petrenko, Yelena] Plekhanov Russian Univ Econ, Stremyanny Lane 36, Moscow 117997, Russia; [Bencic, Stanislav] Pan European Univ, Tomasikova 20, Bratislava 82102, Slovakia</t>
  </si>
  <si>
    <t>Buketov Karaganda University; Plekhanov Russian University of Economics; Pan-European University</t>
  </si>
  <si>
    <t>Pritvorova, T (corresponding author), YA Buketov Karaganda State Univ, Univ Skaya St 28, Karagandy 100028, Kazakhstan.</t>
  </si>
  <si>
    <t>pritvorovo_@mail.ru; dina130707@mail.ru; petrenko_yelena@bk.ru; bencic.st@gmail.com</t>
  </si>
  <si>
    <t>Yelena, Petrenko/AAO-3809-2020; Benčič, Stanislav/AAR-2640-2020</t>
  </si>
  <si>
    <t>Yelena, Petrenko/0000-0001-6892-2392; Benčič, Stanislav/0000-0002-5753-1553</t>
  </si>
  <si>
    <t>Committee of Science of the Ministry of Education and Science of RK</t>
  </si>
  <si>
    <t>This research was supported by the project, which has received funding from the Committee of Science of the Ministry of Education and Science of RK under the grant.AP05130260 https://www.ncste.kz/assets/uploadify/vyipiska-nome%E2%84%962-p8-ot-6-12-2019.-09-12-2019-15-38-01.pdf</t>
  </si>
  <si>
    <t>ENTERPRENEURSHIP &amp; SUSTAINABILITY CENTER</t>
  </si>
  <si>
    <t>VILNUS</t>
  </si>
  <si>
    <t>M K CIURLIONIO STR 86A, VILNUS, 03100, LITHUANIA</t>
  </si>
  <si>
    <t>2345-0282</t>
  </si>
  <si>
    <t>ENTREP SUSTAIN ISS</t>
  </si>
  <si>
    <t>Entrep. Sustain. Iss.</t>
  </si>
  <si>
    <t>10.9770/jesi.2020.7.4(23)</t>
  </si>
  <si>
    <t>Business</t>
  </si>
  <si>
    <t>MA6OR</t>
  </si>
  <si>
    <t>WOS:000542031600022</t>
  </si>
  <si>
    <t>An, S; Kulmala, M</t>
  </si>
  <si>
    <t>An, Sofia; Kulmala, Meri</t>
  </si>
  <si>
    <t>Global deinstitutionalisation policy in the post-Soviet space: A comparison of child-welfare reforms in Russia and Kazakhstan</t>
  </si>
  <si>
    <t>GLOBAL SOCIAL POLICY</t>
  </si>
  <si>
    <t>Child welfare; deinstitutionalisation; global social policy; institutional change; Kazakhstan; post-socialism; Russia</t>
  </si>
  <si>
    <t>SOCIAL-POLICY; OPPORTUNITIES; CONSTRAINTS; POLITICS</t>
  </si>
  <si>
    <t>This article compares how the global policy of deinstitutionalisation (DI) of child welfare travelled, was translated and institutionalised in two post-Soviet countries - Russia and Kazakhstan. These countries share a Soviet legacy of child-welfare systems dominated by residential care and have recently introduced similar DI reforms based on the global child rights framework. However, despite similar institutional legacies and post-Soviet conditions, the DI reforms have produced different outcomes in terms of the scope and pace of the institutionalisation of DI policy. In Russia, the DI of child welfare has been a fast-moving and sweeping reform, while in Kazakhstan, the implementation of DI has been an incremental and gradual process. We argue that the institutionalisation of the DI policy in two post-Soviet contexts was an outcome of the interplay between structural factors and the agency of policy actors who translated global DI ideology into domestic policy discourses. Yet, they were 'sold' with quite different discursive frames - one nationalist, another one trans-nationalist - in these two countries. We claim that the geopolitical position of a country is also a significant factor for framing and thus, in the end, in how child-welfare systems have been reformed.</t>
  </si>
  <si>
    <t>[An, Sofia] Nazarbayev Univ, Astana, Kazakhstan; [Kulmala, Meri] Univ Helsinki, Fac Social Sci, Helsinki Inequal Initiat INEQ, Helsinki, Finland</t>
  </si>
  <si>
    <t>Nazarbayev University; University of Helsinki</t>
  </si>
  <si>
    <t>Kulmala, M (corresponding author), Univ Helsinki, Box 4,Yliopistonkatu 3, FI-00014 Helsinki, Finland.</t>
  </si>
  <si>
    <t>meri.kulmala@helsinki.fi</t>
  </si>
  <si>
    <t>Kulmala, Markku T/I-7671-2016</t>
  </si>
  <si>
    <t>Kulmala, Markku T/0000-0003-3464-7825; Kulmala, Meri/0000-0002-3834-9385</t>
  </si>
  <si>
    <t>University of Helsinki; Academy of Finland; Kone Foundation</t>
  </si>
  <si>
    <t>University of Helsinki; Academy of Finland(Research Council of Finland); Kone Foundation</t>
  </si>
  <si>
    <t>The author(s) disclosed receipt of the following financial support for the research, authorship, and/or publication of this article: The research project, led by Meri Kulmala, has been funded by the University of Helsinki, Academy of Finland and Kone Foundation.</t>
  </si>
  <si>
    <t>1468-0181</t>
  </si>
  <si>
    <t>1741-2803</t>
  </si>
  <si>
    <t>GLOB SOC POLICY</t>
  </si>
  <si>
    <t>Glob. Soc. Policy</t>
  </si>
  <si>
    <t>APR</t>
  </si>
  <si>
    <t>10.1177/1468018120913312</t>
  </si>
  <si>
    <t>MAY 2020</t>
  </si>
  <si>
    <t>Political Science</t>
  </si>
  <si>
    <t>RI7DE</t>
  </si>
  <si>
    <t>WOS:000534331900001</t>
  </si>
  <si>
    <t>Gubaidullina, MS; Issova, LT; Kulbayeva, AT</t>
  </si>
  <si>
    <t>Gubaidullina, Mara Sh; Issova, Laura T.; Kulbayeva, Almagul T.</t>
  </si>
  <si>
    <t>POLISH DELEGATIONS IN KAZAKHSTAN DURING THE SECOND WORLD WAR: ALMA-ATA AND SEMIPALATINSK</t>
  </si>
  <si>
    <t>VOLGOGRADSKII GOSUDARSTVENNYI UNIVERSITET-VESTNIK-SERIYA 4-ISTORIYA REGIONOVEDENIE MEZHDUNARODNYE OTNOSHENIYA</t>
  </si>
  <si>
    <t>archival affairs; diplomacy; delegation (representatives of the Polish Embassy); Anders Army; deported and displaced</t>
  </si>
  <si>
    <t>Introduction. The article investigates the versatile activities of Polish diplomats on the example of the representative offices of the embassy of Poland (delegations) in Alma-Ata (Almaty) and Semipalatinsk (Semey). Documents in the Kazakhstani archives indicate the presence of nine delegations created during the war in Kazakhstan to facilitate the formation of the Polish army (Anders Army). Polish delegates - diplomats, military, civilian employees - helped to rescue the Poles from places of detention and settlements, to draw up their documents for further sending to the army. Materials. Documents of the especially valuable fund of the Semipalatinsk Archive (currently the Documentation Center of Modern History of the East Kazakhstan Region, Semey), which are put into scientific circulation for the first time, testify to the versatile activities of Polish delegations in a large space in the east of the country. Analysis and Results. Polish delegates organized not only military-political and consular issues, but also economic, social, humanitarian activities. Polish employees worked in contact with Soviet institutions. They provided social support to both the military and displaced, evacuated, orphans, and disabled people. The organization of orphanages and shelters for Polish children was carried out, including by the efforts of Polish diplomats. The Poles who returned after the war to their homeland organized societies of the so-called sybyraki. Today they act as a kind of bridge in relations between Kazakhstan and Poland.</t>
  </si>
  <si>
    <t>[Gubaidullina, Mara Sh; Issova, Laura T.; Kulbayeva, Almagul T.] Al Farabi Kazakh Natl Univ, Prosp Al Farabi 71, Alma Ata, Kazakhstan</t>
  </si>
  <si>
    <t>Al-Farabi Kazakh National University</t>
  </si>
  <si>
    <t>Gubaidullina, MS (corresponding author), Al Farabi Kazakh Natl Univ, Prosp Al Farabi 71, Alma Ata, Kazakhstan.</t>
  </si>
  <si>
    <t>maragu@mail.ru; tanirbergen@gmail.com; appleflower35@gmail.com</t>
  </si>
  <si>
    <t>Issova, Laura/A-8629-2015</t>
  </si>
  <si>
    <t>Issova, Laura/0000-0003-4265-0143; Gubaidullina, Mara/0000-0002-8723-2917</t>
  </si>
  <si>
    <t>VOLGOGRAD STATE UNIV</t>
  </si>
  <si>
    <t>VOLGOGRAD</t>
  </si>
  <si>
    <t>PR-KT UNIVERSITETSKII 100, VOLGOGRAD, 400062, RUSSIA</t>
  </si>
  <si>
    <t>1998-9938</t>
  </si>
  <si>
    <t>2312-8704</t>
  </si>
  <si>
    <t>VOLGOGR GOS UNIV-VES</t>
  </si>
  <si>
    <t>Volgogr. Gos. Univ.-Vestn. Ser. 4-Istoriya Regionovedenie Mezdunar.</t>
  </si>
  <si>
    <t>10.15688/jvolsu4.2020.1.7</t>
  </si>
  <si>
    <t>KR7YM</t>
  </si>
  <si>
    <t>WOS:000517833000007</t>
  </si>
  <si>
    <t>Dugarova, E</t>
  </si>
  <si>
    <t>Dugarova, Esuna</t>
  </si>
  <si>
    <t>Gender, work, and childcare in Kazakhstan, Mongolia, and Russia</t>
  </si>
  <si>
    <t>SOCIAL POLICY &amp; ADMINISTRATION</t>
  </si>
  <si>
    <t>gender equality; Kazakhstan; Mongolia; political regime; Russia; welfare model</t>
  </si>
  <si>
    <t>MALE BREADWINNER MODEL; FAMILY SUPPORT; EQUALITY; FAMILIALISM; PATTERNS; POLITICS; POLICIES; RIGHTS</t>
  </si>
  <si>
    <t>The current study seeks to understand the nature of gender relations within a post-Soviet welfare model in Kazakhstan, Mongolia, and Russia. On the basis of the analysis of key labour market indicators, parental leave, and childcare policies, it finds that the welfare models in the three countries are hybrid, and neither authoritarianism in Kazakhstan and Russia nor democracy in Mongolia lead to substantive gender equality outcomes. Persistent gender inequality in these countries is underpinned by the neo-liberal approach to welfare provision, conservative social norms, and limited agency of civil society to influence the policy agenda. Nonetheless, these states have distributed to the population with an emphasis on working mothers, and this policy choice has been driven by economic, demographic, and political considerations, which ultimately serve to support, rather than transform, the patriarchal power structure in these societies.</t>
  </si>
  <si>
    <t>[Dugarova, Esuna] United Nations Res Inst Social Dev, CH-1211 Geneva, Switzerland</t>
  </si>
  <si>
    <t>Dugarova, E (corresponding author), United Nations Res Inst Social Dev, CH-1211 Geneva, Switzerland.</t>
  </si>
  <si>
    <t>edugarova@gmail.com</t>
  </si>
  <si>
    <t>Dugarova, Esuna/AAW-6847-2020</t>
  </si>
  <si>
    <t>Dugarova, Esuna/0000-0002-0957-3513</t>
  </si>
  <si>
    <t>0144-5596</t>
  </si>
  <si>
    <t>1467-9515</t>
  </si>
  <si>
    <t>SOC POLICY ADMIN</t>
  </si>
  <si>
    <t>Soc. Policy Adm.</t>
  </si>
  <si>
    <t>MAY</t>
  </si>
  <si>
    <t>10.1111/spol.12479</t>
  </si>
  <si>
    <t>Development Studies; Public Administration; Social Issues; Social Work</t>
  </si>
  <si>
    <t>HR5CF</t>
  </si>
  <si>
    <t>WOS:000463163600004</t>
  </si>
  <si>
    <t>Barker, M</t>
  </si>
  <si>
    <t>Barker, Meghanne</t>
  </si>
  <si>
    <t>Dancing Dolls: Animating Childhood in a Contemporary Kazakhstani Institution</t>
  </si>
  <si>
    <t>ANTHROPOLOGICAL QUARTERLY</t>
  </si>
  <si>
    <t>Childhood; animation; performance; postsocialism; Central Asia; institutionalization; marginalization</t>
  </si>
  <si>
    <t>STATE</t>
  </si>
  <si>
    <t>This article shows how marginalized children use performance to animate hyperbolic representations of ideal childhood at a state-run home for children in Kazakhstan. Children growing up in institutional group homes, such as orphanages, are frequently objects of pity and stigmatization. These institutions rely on state and private donations. They compete for continued support with an increasingly diverse field of alternative social welfare programs. Based on observations between 2012 and 2014 at Hope House-a temporary, state-run home (with private sponsors) in Almaty-1 examine how teachers socialize children into roles of performing for visiting adults. Their songs and poems solicit affection and ongoing engagement from visiting spectators, who include state inspectors, corporate sponsors, and parents who have promised to return for them. These animations stage ideal versions of childhood: children show their vulnerability, and thus their need for support, but also offer promises of their potential. That is, the children work to show that they require assistance now, but will grow up to be competent adults, despite the perceived threat that early institutionalization presents to their development. As these children take on roles that render them helpless or even object-like, they nonetheless actively participate in inviting and sustaining interaction and investment from visiting adults. Teachers compel children to recite poems and to dance as puppets come to life, exercising both care and control. These routines are thus not simply a show for outsiders. Rather, teachers socialize children through repetition and rehearsal. These animations form a crucial modality through which the children develop relationships with adults inside and outside the institutional home.</t>
  </si>
  <si>
    <t>[Barker, Meghanne] Univ Chicago, Chicago, IL 60637 USA</t>
  </si>
  <si>
    <t>University of Chicago</t>
  </si>
  <si>
    <t>Barker, M (corresponding author), Univ Chicago, Chicago, IL 60637 USA.</t>
  </si>
  <si>
    <t>National Science Foundation; Fulbright-IIE program; University of Michigan Rackham Graduate School, Department of Anthropology; Center for Russian, East European, and Eurasian Studies</t>
  </si>
  <si>
    <t>National Science Foundation(National Science Foundation (NSF)); Fulbright-IIE program; University of Michigan Rackham Graduate School, Department of Anthropology; Center for Russian, East European, and Eurasian Studies</t>
  </si>
  <si>
    <t>Thanks to Jeffrey Albanese, Tiffany Ball, Krisztina Fehervary, Paul Kockelman, Alaina Lemon, Michael Lempert, Jane Lynch, Paul Manning, John Mathias, Perry Sherouse, and Chip Zuckerman, along with participants in the University of Michigan Ethnography Lab and at the Academia Sinica Labor of Animation Conference (especially my discussant, Natasha Heller), and to three anonymous reviewers for this journal, each of whom offered generous feedback on various iterations of this article. I am grateful for research support from the National Science Foundation Graduate Research Fellowship Program, the Fulbright-IIE program, the University of Michigan Rackham Graduate School, Department of Anthropology, and Center for Russian, East European, and Eurasian Studies. Many thanks to Elmira Shardarbekova for her assistance in transcription and to Nurly Marshal and Grigory Gorbun for translating the Kazakh and Russian abstracts, respectively. Finally, I am indebted to all of the adults and children at Hope House for allowing me to conduct this study.</t>
  </si>
  <si>
    <t>GEORGE WASHINGTON UNIV INST ETHNOGRAPHIC RESEARCH</t>
  </si>
  <si>
    <t>WASHINGTON</t>
  </si>
  <si>
    <t>GEORGE WASHINGTON UNIV, 2110 G ST, N W, WASHINGTON, DC 20052 USA</t>
  </si>
  <si>
    <t>0003-5491</t>
  </si>
  <si>
    <t>1534-1518</t>
  </si>
  <si>
    <t>ANTHROPOL QUART</t>
  </si>
  <si>
    <t>Anthropol. Q.</t>
  </si>
  <si>
    <t>SPR</t>
  </si>
  <si>
    <t>10.1353/anq.2019.0017</t>
  </si>
  <si>
    <t>Anthropology</t>
  </si>
  <si>
    <t>IE7YU</t>
  </si>
  <si>
    <t>WOS:000472591700001</t>
  </si>
  <si>
    <t>Abazov, AK; Gerieva, FS</t>
  </si>
  <si>
    <t>Abazov, Aleksey Kh; Gerieva, Fatimat S.</t>
  </si>
  <si>
    <t>MAIN ACTIVITIES OF THE AUTHORITIES IN THE KABARDIAN ASSR IN MARCH 1944 - MAY 1945</t>
  </si>
  <si>
    <t>NAUCHNYI DIALOG</t>
  </si>
  <si>
    <t>Great Patriotic War; authorities; Kabardian ASSR; nomenclature of party organs; deportation; Balkars</t>
  </si>
  <si>
    <t>The article examines the activities of state authorities of the Kabardian autonomous Soviet socialist republic at the final stage of the Great Patriotic War. This phenomenon is considered against the background of the deportation of Balkarians to Central Asia and Kazakhstan. The nomenclature of positions and resolutions of the Kabardian Regional Committee of the All-Union Communist Party (Bolsheviks) were studied in terms of restructuring the management system in the republic. It was established that among the actualized problems of development of the management system during this period was the aggravation of the personnel crisis, in which the deportation of the Balkar people was added to the number of main causes (participation in military actions, high death rates of both military and civilians). It is noted that among the main areas of activity of the republic authorities in the period under review are actions aimed at improving the material and living situation of orphans and children of front-line soldiers, structural changes in government, harvesting and bread-making on collective and state farms, launching socialist competition and etc. Attention is drawn to the fact that after the deportation of Balkarians, the main constitutional functions of the authorities as compared with the previous period did not undergo significant changes. It was concluded that the main transformations in the system of power of the republic in the period under review were associated with the transformation of the administrative and territorial structure of the region and the change in the ethnic composition of leading staff.</t>
  </si>
  <si>
    <t>[Abazov, Aleksey Kh] Russian Acad Sci, Inst Humanitarian Studies, Kabardin Balkar Sci Ctr, Nalchik, Russia; [Gerieva, Fatimat S.] Russian Acad Sci, Dept Natl Hist &amp; Ethnol, Kabardin Balkar Sci Ctr, Sci Educ Ctr,Fed State Budgetary Sci Estab Fed, Nalchik, Russia</t>
  </si>
  <si>
    <t>Russian Academy of Sciences; Kabardino-Balkarian Scientific Center of the Russian Academy of Sciences; Institute for Humanities Research, Kabardino-Balkarian Scientific Center of the Russian Academy of Sciences; Russian Academy of Sciences; Kabardino-Balkarian Scientific Center of the Russian Academy of Sciences</t>
  </si>
  <si>
    <t>Abazov, AK (corresponding author), Russian Acad Sci, Inst Humanitarian Studies, Kabardin Balkar Sci Ctr, Nalchik, Russia.</t>
  </si>
  <si>
    <t>alex_abazov@list.ru; ba_pu@bk.ru</t>
  </si>
  <si>
    <t>Абазов, Алексей/B-9507-2018</t>
  </si>
  <si>
    <t>Абазов, Алексей/0000-0003-4004-7009; Gerieva, Fatimat/0000-0002-7655-8751</t>
  </si>
  <si>
    <t>TSENTR NAUCHNYKH &amp; OBRAZOVATELNYKH PROEKTOV</t>
  </si>
  <si>
    <t>EKATERINBURG</t>
  </si>
  <si>
    <t>PR-KT KOSMONAVTOV, DOM 43, KV 57, EKATERINBURG, 620098, RUSSIA</t>
  </si>
  <si>
    <t>2225-756X</t>
  </si>
  <si>
    <t>2227-1295</t>
  </si>
  <si>
    <t>NAUCH DIALOG</t>
  </si>
  <si>
    <t>Nauch. Dialog</t>
  </si>
  <si>
    <t>10.24224/2227-1295-2019-9-231-245</t>
  </si>
  <si>
    <t>Humanities, Multidisciplinary</t>
  </si>
  <si>
    <t>Arts &amp; Humanities - Other Topics</t>
  </si>
  <si>
    <t>IV6QF</t>
  </si>
  <si>
    <t>WOS:000484392200015</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</si>
  <si>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</si>
  <si>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</si>
  <si>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</si>
  <si>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</si>
  <si>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</si>
  <si>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</si>
  <si>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</si>
  <si>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</si>
  <si>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</si>
  <si>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</si>
  <si>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</si>
  <si>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</si>
  <si>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</si>
  <si>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</si>
  <si>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</si>
  <si>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</si>
  <si>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</si>
  <si>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10.7596/taksad.v7i1.1460</t>
  </si>
  <si>
    <t>GD1FD</t>
  </si>
  <si>
    <t>WOS:000430244600003</t>
  </si>
  <si>
    <t>Alimbayeva, R; Baimukanova, M; Sabirova, R; Karipbaev, B; Tamabayeva, M</t>
  </si>
  <si>
    <t>Alimbayeva, Roza; Baimukanova, Marzhangul; Sabirova, Raikhan; Karipbaev, Baizhol; Tamabayeva, Mendigul</t>
  </si>
  <si>
    <t>Psychological peculiarities of the professional self-determination of social orphans in senior adolescence</t>
  </si>
  <si>
    <t>INTERNATIONAL JOURNAL OF ADOLESCENCE AND YOUTH</t>
  </si>
  <si>
    <t>Professional self-determination; social orphan; employment; adolescent; Kazakhstan</t>
  </si>
  <si>
    <t>VULNERABLE CHILDREN; BEHAVIOR</t>
  </si>
  <si>
    <t>The purpose of this study was to investigate the psychological peculiarities of the professional self-determination of social orphans in senior adolescence. Two hundred sixty orphans aged 14-16, residing in Central Kazakhstan, were examined to determine the aptitude of orphan asylum adolescents to certain professions. Statistical analysis of male and female groups (p &lt;= 0.002) found differences in the following characteristics. The typical spheres for girls were 'individual-individual' and 'individual-imagery They focused on communication in professional activity and creativity.The typical spheres for girls were' individual-machinery' and 'individual - semiotic system. Statistical differences were found in such professional spheres as law, transport, pedagogy, service sector, engineering, and electric engineering.The results of this study can be used in professional consultations and trainings for successful employment of social orphans.</t>
  </si>
  <si>
    <t>[Alimbayeva, Roza; Sabirova, Raikhan] Karaganda State Univ, Dept Psychol, Karaganda, Kazakhstan; [Baimukanova, Marzhangul] Karaganda State Univ, Dept Social Work &amp; Social Pedag, Karaganda, Kazakhstan; [Karipbaev, Baizhol] Karaganda State Univ, Dept Philosophy &amp; Theory Culture, Karaganda, Kazakhstan; [Tamabayeva, Mendigul] Cent Kazakhstan Acad, Dept Defectol &amp; Social Work, Karaganda, Kazakhstan</t>
  </si>
  <si>
    <t>Buketov Karaganda University; Buketov Karaganda University; Buketov Karaganda University; Central Kazakhstan Academy</t>
  </si>
  <si>
    <t>Alimbayeva, R (corresponding author), Karaganda State Univ, Dept Psychol, Karaganda, Kazakhstan.</t>
  </si>
  <si>
    <t>rozaalimbayevaroza@gmail.com</t>
  </si>
  <si>
    <t>Sabirova, Raikhan/AAJ-8526-2021; Alimbayeva, Roza/AAJ-8715-2021</t>
  </si>
  <si>
    <t>Alimbaeva, Roza/0000-0001-6577-1445; Raikhan, Sabirova/0000-0001-6676-1986</t>
  </si>
  <si>
    <t>0267-3843</t>
  </si>
  <si>
    <t>2164-4527</t>
  </si>
  <si>
    <t>INT J ADOLESC YOUTH</t>
  </si>
  <si>
    <t>Int. J. Adolesc. Youth</t>
  </si>
  <si>
    <t>10.1080/02673843.2018.1433694</t>
  </si>
  <si>
    <t>Psychology, Developmental</t>
  </si>
  <si>
    <t>Psychology</t>
  </si>
  <si>
    <t>HK0LA</t>
  </si>
  <si>
    <t>WOS:000457589400006</t>
  </si>
  <si>
    <t>Needham, M; Kuleimenov, D; Soltanbekova, A</t>
  </si>
  <si>
    <t>Needham, Martin; Kuleimenov, Daurenbek; Soltanbekova, Arailym</t>
  </si>
  <si>
    <t>Sticking and tipping points: a case study of preschool education policy and practice in Astana, Kazakhstan</t>
  </si>
  <si>
    <t>EUROPEAN EARLY CHILDHOOD EDUCATION RESEARCH JOURNAL</t>
  </si>
  <si>
    <t>Kindergarten standards; neocolonial; Kazakhstan; modernity; change; quality</t>
  </si>
  <si>
    <t>This article presents a case study exploring how national guidance for kindergartens in Kazakhstan was interpreted in practice. Document analysis of the State Education Standards of Preschool Upbringing and Education, together with stakeholder interviews and observations of six Astana kindergarten settings, illustrates how competing perspectives on preparing children for school can both promote and limit opportunities for child-led activity in early education. The article considers postcolonial and neocolonial pasts and their potential to influence the present, identifying potential sticking points that may limit change processes. The article suggests processes for building locally grounded praxis in order to create tipping points where child-initiated pedagogy could become a more frequent feature of practice.</t>
  </si>
  <si>
    <t>[Needham, Martin] Manchester Metropolitan Univ, Educ &amp; Social Res Inst, Manchester, Lancs, England; [Kuleimenov, Daurenbek; Soltanbekova, Arailym] Nazarbayev Univ, Nazarbayev Intellectual Sch, Astana, Kazakhstan</t>
  </si>
  <si>
    <t>Manchester Metropolitan University; Nazarbayev University</t>
  </si>
  <si>
    <t>Needham, M (corresponding author), Manchester Metropolitan Univ, Educ &amp; Social Res Inst, Manchester, Lancs, England.</t>
  </si>
  <si>
    <t>m.needham@mmu.ac.uk</t>
  </si>
  <si>
    <t>1350-293X</t>
  </si>
  <si>
    <t>1752-1807</t>
  </si>
  <si>
    <t>EUR EARLY CHILD EDUC</t>
  </si>
  <si>
    <t>Eur. Early Child. Educ. Res. J.</t>
  </si>
  <si>
    <t>10.1080/1350293X.2018.1463909</t>
  </si>
  <si>
    <t>GF8SP</t>
  </si>
  <si>
    <t>Green Accepted</t>
  </si>
  <si>
    <t>WOS:000432243600010</t>
  </si>
  <si>
    <t>Lansford, JE; Cappa, C; Putnick, DL; Bornstein, MH; Deater-Deckard, K; Bradley, RH</t>
  </si>
  <si>
    <t>Lansford, Jennifer E.; Cappa, Claudia; Putnick, Diane L.; Bornstein, Marc H.; Deater-Deckard, Kirby; Bradley, Robert H.</t>
  </si>
  <si>
    <t>Change over time in parents' beliefs about and reported use of corporal punishment in eight countries with and without legal bans</t>
  </si>
  <si>
    <t>CHILD ABUSE &amp; NEGLECT</t>
  </si>
  <si>
    <t>Abuse; Corporal punishment; Laws; Spanking</t>
  </si>
  <si>
    <t>PHYSICAL PUNISHMENT; PLANNED BEHAVIOR; ATTITUDES; SWEDEN; DISCIPLINE; FINLAND; MOTHERS; TRENDS</t>
  </si>
  <si>
    <t>Stopping violence against children is prioritized in goal 16 of the Sustainable Development Goals adopted by the United Nations General Assembly in 2015. All forms of child corporal punishment have been outlawed in 50 countries as of October 2016. Using data from 56,371 caregivers in eight countries that participated in UNICEF's Multiple Indicator Cluster Survey, we examined change from Time 1 (2005-6) to Time 2 (2008-13) in national rates of corporal punishment of 2- to 14-year-old children and in caregivers' beliefs regarding the necessity of using corporal punishment. One of the participating countries outlawed corporal punishment prior to Time 1 (Ukraine), one outlawed corporal punishment between Times 1 and 2 (Togo), two outlawed corporal punishment after Time 2 (Albania and Macedonia), and four have not outlawed corporal punishment as of 2016 (Central African Republic, Kazakhstan, Montenegro, and Sierra Leone). Rates of reported use of corporal punishment and belief in its necessity decreased over time in three countries; rates of reported use of severe corporal punishment decreased in four countries. Continuing use of corporal punishment and belief in the necessity of its use in some countries despite legal bans suggest that campaigns to promote awareness of legal bans and to educate parents regarding alternate forms of discipline are worthy of international attention and effort along with legal bans themselves. (C) 2016 Elsevier Ltd. All rights reserved.</t>
  </si>
  <si>
    <t>[Lansford, Jennifer E.] Duke Univ, Box 90545, Durham, NC 27708 USA; [Cappa, Claudia] UNICEF, 3 UN Plaza, New York, NY 10017 USA; [Putnick, Diane L.; Bornstein, Marc H.] Eunice Kennedy Shriver Natl Inst Child Hlth &amp; Hum, 6705 Rockledge Dr, Rockville, MD 20817 USA; [Deater-Deckard, Kirby] Univ Massachusetts, 441 Tobin Hall, Amherst, MA 01003 USA; [Bradley, Robert H.] Arizona State Univ, 951 S Cady Mall, Tempe, AZ 85287 USA</t>
  </si>
  <si>
    <t>Duke University; UNICEF; National Institutes of Health (NIH) - USA; NIH Eunice Kennedy Shriver National Institute of Child Health &amp; Human Development (NICHD); University of Massachusetts System; University of Massachusetts Amherst; Arizona State University; Arizona State University-Tempe</t>
  </si>
  <si>
    <t>Lansford, JE (corresponding author), Duke Univ, Ctr Child &amp; Family Policy, Box 90545, Durham, NC 27708 USA.</t>
  </si>
  <si>
    <t>lansford@duke.edu</t>
  </si>
  <si>
    <t>Putnick, Diane L/B-1707-2009</t>
  </si>
  <si>
    <t>Putnick, Diane L/0000-0002-6323-749X; Lansford, Jennifer/0000-0003-1956-4917</t>
  </si>
  <si>
    <t>Intramural NIH HHS [Z99 HD999999] Funding Source: Medline</t>
  </si>
  <si>
    <t>Intramural NIH HHS(United States Department of Health &amp; Human ServicesNational Institutes of Health (NIH) - USA)</t>
  </si>
  <si>
    <t>PERGAMON-ELSEVIER SCIENCE LTD</t>
  </si>
  <si>
    <t>OXFORD</t>
  </si>
  <si>
    <t>THE BOULEVARD, LANGFORD LANE, KIDLINGTON, OXFORD OX5 1GB, ENGLAND</t>
  </si>
  <si>
    <t>0145-2134</t>
  </si>
  <si>
    <t>1873-7757</t>
  </si>
  <si>
    <t>CHILD ABUSE NEGLECT</t>
  </si>
  <si>
    <t>Child Abuse Negl.</t>
  </si>
  <si>
    <t>10.1016/j.chiabu.2016.10.016</t>
  </si>
  <si>
    <t>Family Studies; Psychology, Social; Social Work</t>
  </si>
  <si>
    <t>Family Studies; Psychology; Social Work</t>
  </si>
  <si>
    <t>FJ7UX</t>
  </si>
  <si>
    <t>WOS:000412966300007</t>
  </si>
  <si>
    <t>Pohl, JO</t>
  </si>
  <si>
    <t>Pohl, J. Otto</t>
  </si>
  <si>
    <t>The Persecution of Ethnic Germans in the USSR during World War II</t>
  </si>
  <si>
    <t>RUSSIAN REVIEW</t>
  </si>
  <si>
    <t>The ethnic Germans were the single largest and one of the oldest diaspora groups in the USSR connected to a foreign state. During the Second World War the Soviet government forcibly resettled the German communities living in territory it controlled west of the Urals to Kazakhstan and Siberia. It placed these internal deportees under special settlement restrictions which greatly limited their freedom of movement and choice of residency. The NKVD counted, registered, and instituted a system of surveillance over the special settlers to prevent them from moving from their assigned places of resettlement. This in turn greatly constrained their options regarding education and employment. Initially almost all of the deportees including urban populations from Engles and other cities found themselves settled on kolkhozes and sovkhozes and assigned to unfamiliar agricultural work. The failure to integrate these men and women into productive agricultural work on the kolkhozes led to widespread unemployment, lack of work days, and subsequently severe food shortages. The Soviet solution to integrating them into the economy was to again move them and assign them to extractive enterprises. This took two forms. The first was a second deportation of tens of thousands of ethnic Germans to Siberia northward to work in the fishing industry. These men, women, and children remained special settlers. The second form was the mobilization of ethnic German men and later women into the labor army to work building factories, felling trees, and laying rail lines in NKVD camps, and mining coal, extracting oil, and manufacturing munitions for civilian commissariats under UNKVD supervision. The restrictions on the men and women in the labor army which ultimately comprised over a quarter of all ethnic Germans in the USSR were even more onerous than the special settlement regime and closely resembled the situation of convicted Gulag prisoners. The Stalin regime's policy towards its ethnic German citizens during World War II involved ethnic cleansing, the imposition of apartheid like residency restrictions, and their mass conscription into forced labor detachments.</t>
  </si>
  <si>
    <t>[Pohl, J. Otto] Univ Ghana, Dept Hist, Legon, Ghana</t>
  </si>
  <si>
    <t>University of Ghana</t>
  </si>
  <si>
    <t>Pohl, JO (corresponding author), Univ Ghana, Dept Hist, Legon, Ghana.</t>
  </si>
  <si>
    <t>0036-0341</t>
  </si>
  <si>
    <t>1467-9434</t>
  </si>
  <si>
    <t>RUSS REV</t>
  </si>
  <si>
    <t>Russ. Rev.</t>
  </si>
  <si>
    <t>10.1111/russ.12075</t>
  </si>
  <si>
    <t>Arts &amp; Humanities Citation Index (A&amp;HCI)</t>
  </si>
  <si>
    <t>DI6LL</t>
  </si>
  <si>
    <t>WOS:000373610300007</t>
  </si>
  <si>
    <t>Rivers, WP</t>
  </si>
  <si>
    <t>Autonomy at all costs: An ethnography of metacognitive self-assessment and self-management among experienced language learners</t>
  </si>
  <si>
    <t>MODERN LANGUAGE JOURNAL</t>
  </si>
  <si>
    <t>KNOWLEDGE; CHILDREN; ABILITY; SPANISH</t>
  </si>
  <si>
    <t>Research in cognition has shown that expert learners in diverse fields, including chess, mathematics, physics, and language learning, approach new learning tasks differently than novice learners. More recent research in neuropsychology makes a strong claim that metacognition is separate from cognition and consists of two types of behavior: self-assessment and self-management. This article analyzes self-directed language learning behaviors of adult third-language learners based on qualitative data. The data were gathered in 1993 and 1994 from 11 learners of Georgian and Kazakh at the University of Maryland at College Park. All learners had 2/2/2 (L/R/S) proficiency in Russian according to the Federal Interagency Language Roundtable (FILR) scale. Data were analyzed using the Grounded Method for analyzing qualitative data (Strauss &amp; Corbin, 1990). All learners were found to assess their progress, learning styles, strategy preferences, and conflicts with teaching styles and with the behaviors of other learners regularly. Based on these assessments, the majority of learners made attempts at specific self-directed learning behaviors, focused primarily on changes to course materials and classroom activities, and targeted specific learning tasks and strategies.</t>
  </si>
  <si>
    <t>Univ Maryland, Bryn Mawr Coll, Washington, DC 20005 USA; Univ Maryland, Natl Foreign Language Ctr, Washington, DC 20005 USA</t>
  </si>
  <si>
    <t>Bryn Mawr College</t>
  </si>
  <si>
    <t>Rivers, WP (corresponding author), Univ Maryland, Bryn Mawr Coll, 1029 Vermont Ave,NW,Suite 1000, Washington, DC 20005 USA.</t>
  </si>
  <si>
    <t>wrivers@nflc.org</t>
  </si>
  <si>
    <t>Rivers, William/Z-1320-2019</t>
  </si>
  <si>
    <t>Rivers, William/0000-0002-3711-7363</t>
  </si>
  <si>
    <t>0026-7902</t>
  </si>
  <si>
    <t>1540-4781</t>
  </si>
  <si>
    <t>MOD LANG J</t>
  </si>
  <si>
    <t>Mod. Lang. J.</t>
  </si>
  <si>
    <t>SUM</t>
  </si>
  <si>
    <t>10.1111/0026-7902.00109</t>
  </si>
  <si>
    <t>440MT</t>
  </si>
  <si>
    <t>WOS:000169179600007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</si>
</sst>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43</v>
      </c>
      <c r="AH2">
        <v>0</v>
      </c>
      <c r="AI2">
        <v>0</v>
      </c>
      <c r="AJ2">
        <v>0</v>
      </c>
      <c r="AK2">
        <v>0</v>
      </c>
      <c r="AL2" t="s">
        <v>89</v>
      </c>
      <c r="AM2" t="s">
        <v>90</v>
      </c>
      <c r="AN2" t="s">
        <v>91</v>
      </c>
      <c r="AO2" t="s">
        <v>92</v>
      </c>
      <c r="AP2" t="s">
        <v>93</v>
      </c>
      <c r="AQ2" t="s">
        <v>74</v>
      </c>
      <c r="AR2" t="s">
        <v>94</v>
      </c>
      <c r="AS2" t="s">
        <v>95</v>
      </c>
      <c r="AT2" t="s">
        <v>96</v>
      </c>
      <c r="AU2">
        <v>2023</v>
      </c>
      <c r="AV2">
        <v>12</v>
      </c>
      <c r="AW2">
        <v>2</v>
      </c>
      <c r="AX2" t="s">
        <v>74</v>
      </c>
      <c r="AY2" t="s">
        <v>74</v>
      </c>
      <c r="AZ2" t="s">
        <v>74</v>
      </c>
      <c r="BA2" t="s">
        <v>74</v>
      </c>
      <c r="BB2">
        <v>493</v>
      </c>
      <c r="BC2">
        <v>508</v>
      </c>
      <c r="BD2" t="s">
        <v>74</v>
      </c>
      <c r="BE2" t="s">
        <v>97</v>
      </c>
      <c r="BF2" t="str">
        <f>HYPERLINK("http://dx.doi.org/10.13187/ejced.2023.2.493","http://dx.doi.org/10.13187/ejced.2023.2.493")</f>
        <v>http://dx.doi.org/10.13187/ejced.2023.2.493</v>
      </c>
      <c r="BG2" t="s">
        <v>74</v>
      </c>
      <c r="BH2" t="s">
        <v>74</v>
      </c>
      <c r="BI2">
        <v>16</v>
      </c>
      <c r="BJ2" t="s">
        <v>98</v>
      </c>
      <c r="BK2" t="s">
        <v>99</v>
      </c>
      <c r="BL2" t="s">
        <v>98</v>
      </c>
      <c r="BM2" t="s">
        <v>100</v>
      </c>
      <c r="BN2" t="s">
        <v>74</v>
      </c>
      <c r="BO2" t="s">
        <v>101</v>
      </c>
      <c r="BP2" t="s">
        <v>74</v>
      </c>
      <c r="BQ2" t="s">
        <v>74</v>
      </c>
      <c r="BR2" t="s">
        <v>102</v>
      </c>
      <c r="BS2" t="s">
        <v>103</v>
      </c>
      <c r="BT2" t="str">
        <f>HYPERLINK("https%3A%2F%2Fwww.webofscience.com%2Fwos%2Fwoscc%2Ffull-record%2FWOS:001024165100013","View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115</v>
      </c>
      <c r="AA3" t="s">
        <v>74</v>
      </c>
      <c r="AB3" t="s">
        <v>116</v>
      </c>
      <c r="AC3" t="s">
        <v>74</v>
      </c>
      <c r="AD3" t="s">
        <v>74</v>
      </c>
      <c r="AE3" t="s">
        <v>74</v>
      </c>
      <c r="AF3" t="s">
        <v>74</v>
      </c>
      <c r="AG3">
        <v>43</v>
      </c>
      <c r="AH3">
        <v>0</v>
      </c>
      <c r="AI3">
        <v>0</v>
      </c>
      <c r="AJ3">
        <v>0</v>
      </c>
      <c r="AK3">
        <v>0</v>
      </c>
      <c r="AL3" t="s">
        <v>117</v>
      </c>
      <c r="AM3" t="s">
        <v>118</v>
      </c>
      <c r="AN3" t="s">
        <v>119</v>
      </c>
      <c r="AO3" t="s">
        <v>120</v>
      </c>
      <c r="AP3" t="s">
        <v>121</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HYPERLINK("http://dx.doi.org/10.1111/chso.12713","http://dx.doi.org/10.1111/chso.12713")</f>
        <v>http://dx.doi.org/10.1111/chso.12713</v>
      </c>
      <c r="BG3" t="s">
        <v>74</v>
      </c>
      <c r="BH3" t="s">
        <v>126</v>
      </c>
      <c r="BI3">
        <v>20</v>
      </c>
      <c r="BJ3" t="s">
        <v>127</v>
      </c>
      <c r="BK3" t="s">
        <v>128</v>
      </c>
      <c r="BL3" t="s">
        <v>127</v>
      </c>
      <c r="BM3" t="s">
        <v>129</v>
      </c>
      <c r="BN3" t="s">
        <v>74</v>
      </c>
      <c r="BO3" t="s">
        <v>74</v>
      </c>
      <c r="BP3" t="s">
        <v>74</v>
      </c>
      <c r="BQ3" t="s">
        <v>74</v>
      </c>
      <c r="BR3" t="s">
        <v>102</v>
      </c>
      <c r="BS3" t="s">
        <v>130</v>
      </c>
      <c r="BT3" t="str">
        <f>HYPERLINK("https%3A%2F%2Fwww.webofscience.com%2Fwos%2Fwoscc%2Ffull-record%2FWOS:000955318300001","View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74</v>
      </c>
      <c r="V4" t="s">
        <v>136</v>
      </c>
      <c r="W4" t="s">
        <v>137</v>
      </c>
      <c r="X4" t="s">
        <v>74</v>
      </c>
      <c r="Y4" t="s">
        <v>138</v>
      </c>
      <c r="Z4" t="s">
        <v>139</v>
      </c>
      <c r="AA4" t="s">
        <v>140</v>
      </c>
      <c r="AB4" t="s">
        <v>141</v>
      </c>
      <c r="AC4" t="s">
        <v>74</v>
      </c>
      <c r="AD4" t="s">
        <v>74</v>
      </c>
      <c r="AE4" t="s">
        <v>74</v>
      </c>
      <c r="AF4" t="s">
        <v>74</v>
      </c>
      <c r="AG4">
        <v>12</v>
      </c>
      <c r="AH4">
        <v>0</v>
      </c>
      <c r="AI4">
        <v>0</v>
      </c>
      <c r="AJ4">
        <v>0</v>
      </c>
      <c r="AK4">
        <v>0</v>
      </c>
      <c r="AL4" t="s">
        <v>142</v>
      </c>
      <c r="AM4" t="s">
        <v>143</v>
      </c>
      <c r="AN4" t="s">
        <v>144</v>
      </c>
      <c r="AO4" t="s">
        <v>145</v>
      </c>
      <c r="AP4" t="s">
        <v>146</v>
      </c>
      <c r="AQ4" t="s">
        <v>74</v>
      </c>
      <c r="AR4" t="s">
        <v>147</v>
      </c>
      <c r="AS4" t="s">
        <v>148</v>
      </c>
      <c r="AT4" t="s">
        <v>149</v>
      </c>
      <c r="AU4">
        <v>2023</v>
      </c>
      <c r="AV4" t="s">
        <v>74</v>
      </c>
      <c r="AW4">
        <v>47</v>
      </c>
      <c r="AX4" t="s">
        <v>74</v>
      </c>
      <c r="AY4" t="s">
        <v>74</v>
      </c>
      <c r="AZ4" t="s">
        <v>74</v>
      </c>
      <c r="BA4" t="s">
        <v>74</v>
      </c>
      <c r="BB4">
        <v>5</v>
      </c>
      <c r="BC4">
        <v>16</v>
      </c>
      <c r="BD4" t="s">
        <v>74</v>
      </c>
      <c r="BE4" t="s">
        <v>150</v>
      </c>
      <c r="BF4" t="str">
        <f>HYPERLINK("http://dx.doi.org/10.17223/22253513/47/1","http://dx.doi.org/10.17223/22253513/47/1")</f>
        <v>http://dx.doi.org/10.17223/22253513/47/1</v>
      </c>
      <c r="BG4" t="s">
        <v>74</v>
      </c>
      <c r="BH4" t="s">
        <v>74</v>
      </c>
      <c r="BI4">
        <v>12</v>
      </c>
      <c r="BJ4" t="s">
        <v>151</v>
      </c>
      <c r="BK4" t="s">
        <v>99</v>
      </c>
      <c r="BL4" t="s">
        <v>152</v>
      </c>
      <c r="BM4" t="s">
        <v>153</v>
      </c>
      <c r="BN4" t="s">
        <v>74</v>
      </c>
      <c r="BO4" t="s">
        <v>154</v>
      </c>
      <c r="BP4" t="s">
        <v>74</v>
      </c>
      <c r="BQ4" t="s">
        <v>74</v>
      </c>
      <c r="BR4" t="s">
        <v>102</v>
      </c>
      <c r="BS4" t="s">
        <v>155</v>
      </c>
      <c r="BT4" t="str">
        <f>HYPERLINK("https%3A%2F%2Fwww.webofscience.com%2Fwos%2Fwoscc%2Ffull-record%2FWOS:000986618500001","View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161</v>
      </c>
      <c r="V5" t="s">
        <v>162</v>
      </c>
      <c r="W5" t="s">
        <v>163</v>
      </c>
      <c r="X5" t="s">
        <v>164</v>
      </c>
      <c r="Y5" t="s">
        <v>165</v>
      </c>
      <c r="Z5" t="s">
        <v>166</v>
      </c>
      <c r="AA5" t="s">
        <v>167</v>
      </c>
      <c r="AB5" t="s">
        <v>168</v>
      </c>
      <c r="AC5" t="s">
        <v>74</v>
      </c>
      <c r="AD5" t="s">
        <v>74</v>
      </c>
      <c r="AE5" t="s">
        <v>74</v>
      </c>
      <c r="AF5" t="s">
        <v>74</v>
      </c>
      <c r="AG5">
        <v>55</v>
      </c>
      <c r="AH5">
        <v>0</v>
      </c>
      <c r="AI5">
        <v>0</v>
      </c>
      <c r="AJ5">
        <v>2</v>
      </c>
      <c r="AK5">
        <v>2</v>
      </c>
      <c r="AL5" t="s">
        <v>169</v>
      </c>
      <c r="AM5" t="s">
        <v>170</v>
      </c>
      <c r="AN5" t="s">
        <v>171</v>
      </c>
      <c r="AO5" t="s">
        <v>172</v>
      </c>
      <c r="AP5" t="s">
        <v>173</v>
      </c>
      <c r="AQ5" t="s">
        <v>74</v>
      </c>
      <c r="AR5" t="s">
        <v>159</v>
      </c>
      <c r="AS5" t="s">
        <v>174</v>
      </c>
      <c r="AT5" t="s">
        <v>74</v>
      </c>
      <c r="AU5">
        <v>2023</v>
      </c>
      <c r="AV5">
        <v>19</v>
      </c>
      <c r="AW5" t="s">
        <v>74</v>
      </c>
      <c r="AX5" t="s">
        <v>74</v>
      </c>
      <c r="AY5" t="s">
        <v>74</v>
      </c>
      <c r="AZ5" t="s">
        <v>74</v>
      </c>
      <c r="BA5" t="s">
        <v>74</v>
      </c>
      <c r="BB5" t="s">
        <v>74</v>
      </c>
      <c r="BC5" t="s">
        <v>74</v>
      </c>
      <c r="BD5">
        <v>1.7455057231172356E+16</v>
      </c>
      <c r="BE5" t="s">
        <v>175</v>
      </c>
      <c r="BF5" t="str">
        <f>HYPERLINK("http://dx.doi.org/10.1177/17455057231172355","http://dx.doi.org/10.1177/17455057231172355")</f>
        <v>http://dx.doi.org/10.1177/17455057231172355</v>
      </c>
      <c r="BG5" t="s">
        <v>74</v>
      </c>
      <c r="BH5" t="s">
        <v>74</v>
      </c>
      <c r="BI5">
        <v>12</v>
      </c>
      <c r="BJ5" t="s">
        <v>176</v>
      </c>
      <c r="BK5" t="s">
        <v>99</v>
      </c>
      <c r="BL5" t="s">
        <v>176</v>
      </c>
      <c r="BM5" t="s">
        <v>177</v>
      </c>
      <c r="BN5">
        <v>37184051</v>
      </c>
      <c r="BO5" t="s">
        <v>178</v>
      </c>
      <c r="BP5" t="s">
        <v>74</v>
      </c>
      <c r="BQ5" t="s">
        <v>74</v>
      </c>
      <c r="BR5" t="s">
        <v>102</v>
      </c>
      <c r="BS5" t="s">
        <v>179</v>
      </c>
      <c r="BT5" t="str">
        <f>HYPERLINK("https%3A%2F%2Fwww.webofscience.com%2Fwos%2Fwoscc%2Ffull-record%2FWOS:000988905700001","View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191</v>
      </c>
      <c r="AC6" t="s">
        <v>74</v>
      </c>
      <c r="AD6" t="s">
        <v>74</v>
      </c>
      <c r="AE6" t="s">
        <v>74</v>
      </c>
      <c r="AF6" t="s">
        <v>74</v>
      </c>
      <c r="AG6">
        <v>77</v>
      </c>
      <c r="AH6">
        <v>0</v>
      </c>
      <c r="AI6">
        <v>0</v>
      </c>
      <c r="AJ6">
        <v>3</v>
      </c>
      <c r="AK6">
        <v>5</v>
      </c>
      <c r="AL6" t="s">
        <v>192</v>
      </c>
      <c r="AM6" t="s">
        <v>193</v>
      </c>
      <c r="AN6" t="s">
        <v>194</v>
      </c>
      <c r="AO6" t="s">
        <v>195</v>
      </c>
      <c r="AP6" t="s">
        <v>74</v>
      </c>
      <c r="AQ6" t="s">
        <v>74</v>
      </c>
      <c r="AR6" t="s">
        <v>196</v>
      </c>
      <c r="AS6" t="s">
        <v>197</v>
      </c>
      <c r="AT6" t="s">
        <v>74</v>
      </c>
      <c r="AU6">
        <v>2023</v>
      </c>
      <c r="AV6">
        <v>11</v>
      </c>
      <c r="AW6">
        <v>2</v>
      </c>
      <c r="AX6" t="s">
        <v>74</v>
      </c>
      <c r="AY6" t="s">
        <v>74</v>
      </c>
      <c r="AZ6" t="s">
        <v>74</v>
      </c>
      <c r="BA6" t="s">
        <v>74</v>
      </c>
      <c r="BB6">
        <v>358</v>
      </c>
      <c r="BC6">
        <v>374</v>
      </c>
      <c r="BD6" t="s">
        <v>74</v>
      </c>
      <c r="BE6" t="s">
        <v>198</v>
      </c>
      <c r="BF6" t="str">
        <f>HYPERLINK("http://dx.doi.org/10.46328/ijemst.3133","http://dx.doi.org/10.46328/ijemst.3133")</f>
        <v>http://dx.doi.org/10.46328/ijemst.3133</v>
      </c>
      <c r="BG6" t="s">
        <v>74</v>
      </c>
      <c r="BH6" t="s">
        <v>74</v>
      </c>
      <c r="BI6">
        <v>18</v>
      </c>
      <c r="BJ6" t="s">
        <v>199</v>
      </c>
      <c r="BK6" t="s">
        <v>99</v>
      </c>
      <c r="BL6" t="s">
        <v>98</v>
      </c>
      <c r="BM6" t="s">
        <v>200</v>
      </c>
      <c r="BN6" t="s">
        <v>74</v>
      </c>
      <c r="BO6" t="s">
        <v>201</v>
      </c>
      <c r="BP6" t="s">
        <v>74</v>
      </c>
      <c r="BQ6" t="s">
        <v>74</v>
      </c>
      <c r="BR6" t="s">
        <v>102</v>
      </c>
      <c r="BS6" t="s">
        <v>202</v>
      </c>
      <c r="BT6" t="str">
        <f>HYPERLINK("https%3A%2F%2Fwww.webofscience.com%2Fwos%2Fwoscc%2Ffull-record%2FWOS:000925007100004","View Full Record in Web of Science")</f>
        <v>View Full Record in Web of Science</v>
      </c>
    </row>
    <row r="7" spans="1:72" x14ac:dyDescent="0.25">
      <c r="A7" t="s">
        <v>72</v>
      </c>
      <c r="B7" t="s">
        <v>203</v>
      </c>
      <c r="C7" t="s">
        <v>74</v>
      </c>
      <c r="D7" t="s">
        <v>74</v>
      </c>
      <c r="E7" t="s">
        <v>74</v>
      </c>
      <c r="F7" t="s">
        <v>204</v>
      </c>
      <c r="G7" t="s">
        <v>74</v>
      </c>
      <c r="H7" t="s">
        <v>74</v>
      </c>
      <c r="I7" t="s">
        <v>205</v>
      </c>
      <c r="J7" t="s">
        <v>183</v>
      </c>
      <c r="K7" t="s">
        <v>74</v>
      </c>
      <c r="L7" t="s">
        <v>74</v>
      </c>
      <c r="M7" t="s">
        <v>78</v>
      </c>
      <c r="N7" t="s">
        <v>79</v>
      </c>
      <c r="O7" t="s">
        <v>74</v>
      </c>
      <c r="P7" t="s">
        <v>74</v>
      </c>
      <c r="Q7" t="s">
        <v>74</v>
      </c>
      <c r="R7" t="s">
        <v>74</v>
      </c>
      <c r="S7" t="s">
        <v>74</v>
      </c>
      <c r="T7" t="s">
        <v>206</v>
      </c>
      <c r="U7" t="s">
        <v>207</v>
      </c>
      <c r="V7" t="s">
        <v>208</v>
      </c>
      <c r="W7" t="s">
        <v>209</v>
      </c>
      <c r="X7" t="s">
        <v>210</v>
      </c>
      <c r="Y7" t="s">
        <v>211</v>
      </c>
      <c r="Z7" t="s">
        <v>212</v>
      </c>
      <c r="AA7" t="s">
        <v>213</v>
      </c>
      <c r="AB7" t="s">
        <v>214</v>
      </c>
      <c r="AC7" t="s">
        <v>74</v>
      </c>
      <c r="AD7" t="s">
        <v>74</v>
      </c>
      <c r="AE7" t="s">
        <v>74</v>
      </c>
      <c r="AF7" t="s">
        <v>74</v>
      </c>
      <c r="AG7">
        <v>105</v>
      </c>
      <c r="AH7">
        <v>0</v>
      </c>
      <c r="AI7">
        <v>0</v>
      </c>
      <c r="AJ7">
        <v>4</v>
      </c>
      <c r="AK7">
        <v>16</v>
      </c>
      <c r="AL7" t="s">
        <v>192</v>
      </c>
      <c r="AM7" t="s">
        <v>193</v>
      </c>
      <c r="AN7" t="s">
        <v>194</v>
      </c>
      <c r="AO7" t="s">
        <v>195</v>
      </c>
      <c r="AP7" t="s">
        <v>74</v>
      </c>
      <c r="AQ7" t="s">
        <v>74</v>
      </c>
      <c r="AR7" t="s">
        <v>196</v>
      </c>
      <c r="AS7" t="s">
        <v>197</v>
      </c>
      <c r="AT7" t="s">
        <v>74</v>
      </c>
      <c r="AU7">
        <v>2023</v>
      </c>
      <c r="AV7">
        <v>11</v>
      </c>
      <c r="AW7">
        <v>1</v>
      </c>
      <c r="AX7" t="s">
        <v>74</v>
      </c>
      <c r="AY7" t="s">
        <v>74</v>
      </c>
      <c r="AZ7" t="s">
        <v>74</v>
      </c>
      <c r="BA7" t="s">
        <v>74</v>
      </c>
      <c r="BB7">
        <v>198</v>
      </c>
      <c r="BC7">
        <v>221</v>
      </c>
      <c r="BD7" t="s">
        <v>74</v>
      </c>
      <c r="BE7" t="s">
        <v>215</v>
      </c>
      <c r="BF7" t="str">
        <f>HYPERLINK("http://dx.doi.org/10.46328/ijemst.2983","http://dx.doi.org/10.46328/ijemst.2983")</f>
        <v>http://dx.doi.org/10.46328/ijemst.2983</v>
      </c>
      <c r="BG7" t="s">
        <v>74</v>
      </c>
      <c r="BH7" t="s">
        <v>74</v>
      </c>
      <c r="BI7">
        <v>25</v>
      </c>
      <c r="BJ7" t="s">
        <v>199</v>
      </c>
      <c r="BK7" t="s">
        <v>99</v>
      </c>
      <c r="BL7" t="s">
        <v>98</v>
      </c>
      <c r="BM7" t="s">
        <v>216</v>
      </c>
      <c r="BN7" t="s">
        <v>74</v>
      </c>
      <c r="BO7" t="s">
        <v>201</v>
      </c>
      <c r="BP7" t="s">
        <v>74</v>
      </c>
      <c r="BQ7" t="s">
        <v>74</v>
      </c>
      <c r="BR7" t="s">
        <v>102</v>
      </c>
      <c r="BS7" t="s">
        <v>217</v>
      </c>
      <c r="BT7" t="str">
        <f>HYPERLINK("https%3A%2F%2Fwww.webofscience.com%2Fwos%2Fwoscc%2Ffull-record%2FWOS:000882521000011","View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78</v>
      </c>
      <c r="N8" t="s">
        <v>108</v>
      </c>
      <c r="O8" t="s">
        <v>74</v>
      </c>
      <c r="P8" t="s">
        <v>74</v>
      </c>
      <c r="Q8" t="s">
        <v>74</v>
      </c>
      <c r="R8" t="s">
        <v>74</v>
      </c>
      <c r="S8" t="s">
        <v>74</v>
      </c>
      <c r="T8" t="s">
        <v>222</v>
      </c>
      <c r="U8" t="s">
        <v>223</v>
      </c>
      <c r="V8" t="s">
        <v>224</v>
      </c>
      <c r="W8" t="s">
        <v>225</v>
      </c>
      <c r="X8" t="s">
        <v>113</v>
      </c>
      <c r="Y8" t="s">
        <v>226</v>
      </c>
      <c r="Z8" t="s">
        <v>227</v>
      </c>
      <c r="AA8" t="s">
        <v>74</v>
      </c>
      <c r="AB8" t="s">
        <v>228</v>
      </c>
      <c r="AC8" t="s">
        <v>229</v>
      </c>
      <c r="AD8" t="s">
        <v>230</v>
      </c>
      <c r="AE8" t="s">
        <v>231</v>
      </c>
      <c r="AF8" t="s">
        <v>74</v>
      </c>
      <c r="AG8">
        <v>59</v>
      </c>
      <c r="AH8">
        <v>0</v>
      </c>
      <c r="AI8">
        <v>0</v>
      </c>
      <c r="AJ8">
        <v>5</v>
      </c>
      <c r="AK8">
        <v>5</v>
      </c>
      <c r="AL8" t="s">
        <v>232</v>
      </c>
      <c r="AM8" t="s">
        <v>233</v>
      </c>
      <c r="AN8" t="s">
        <v>234</v>
      </c>
      <c r="AO8" t="s">
        <v>235</v>
      </c>
      <c r="AP8" t="s">
        <v>236</v>
      </c>
      <c r="AQ8" t="s">
        <v>74</v>
      </c>
      <c r="AR8" t="s">
        <v>237</v>
      </c>
      <c r="AS8" t="s">
        <v>238</v>
      </c>
      <c r="AT8" t="s">
        <v>239</v>
      </c>
      <c r="AU8">
        <v>2022</v>
      </c>
      <c r="AV8" t="s">
        <v>74</v>
      </c>
      <c r="AW8" t="s">
        <v>74</v>
      </c>
      <c r="AX8" t="s">
        <v>74</v>
      </c>
      <c r="AY8" t="s">
        <v>74</v>
      </c>
      <c r="AZ8" t="s">
        <v>74</v>
      </c>
      <c r="BA8" t="s">
        <v>74</v>
      </c>
      <c r="BB8" t="s">
        <v>74</v>
      </c>
      <c r="BC8" t="s">
        <v>74</v>
      </c>
      <c r="BD8" t="s">
        <v>74</v>
      </c>
      <c r="BE8" t="s">
        <v>240</v>
      </c>
      <c r="BF8" t="str">
        <f>HYPERLINK("http://dx.doi.org/10.1080/14790718.2022.2153850","http://dx.doi.org/10.1080/14790718.2022.2153850")</f>
        <v>http://dx.doi.org/10.1080/14790718.2022.2153850</v>
      </c>
      <c r="BG8" t="s">
        <v>74</v>
      </c>
      <c r="BH8" t="s">
        <v>241</v>
      </c>
      <c r="BI8">
        <v>17</v>
      </c>
      <c r="BJ8" t="s">
        <v>242</v>
      </c>
      <c r="BK8" t="s">
        <v>243</v>
      </c>
      <c r="BL8" t="s">
        <v>244</v>
      </c>
      <c r="BM8" t="s">
        <v>245</v>
      </c>
      <c r="BN8" t="s">
        <v>74</v>
      </c>
      <c r="BO8" t="s">
        <v>74</v>
      </c>
      <c r="BP8" t="s">
        <v>74</v>
      </c>
      <c r="BQ8" t="s">
        <v>74</v>
      </c>
      <c r="BR8" t="s">
        <v>102</v>
      </c>
      <c r="BS8" t="s">
        <v>246</v>
      </c>
      <c r="BT8" t="str">
        <f>HYPERLINK("https%3A%2F%2Fwww.webofscience.com%2Fwos%2Fwoscc%2Ffull-record%2FWOS:000899411000001","View Full Record in Web of Science")</f>
        <v>View Full Record in Web of Science</v>
      </c>
    </row>
    <row r="9" spans="1:72" x14ac:dyDescent="0.25">
      <c r="A9" t="s">
        <v>72</v>
      </c>
      <c r="B9" t="s">
        <v>247</v>
      </c>
      <c r="C9" t="s">
        <v>74</v>
      </c>
      <c r="D9" t="s">
        <v>74</v>
      </c>
      <c r="E9" t="s">
        <v>74</v>
      </c>
      <c r="F9" t="s">
        <v>248</v>
      </c>
      <c r="G9" t="s">
        <v>74</v>
      </c>
      <c r="H9" t="s">
        <v>74</v>
      </c>
      <c r="I9" t="s">
        <v>249</v>
      </c>
      <c r="J9" t="s">
        <v>77</v>
      </c>
      <c r="K9" t="s">
        <v>74</v>
      </c>
      <c r="L9" t="s">
        <v>74</v>
      </c>
      <c r="M9" t="s">
        <v>78</v>
      </c>
      <c r="N9" t="s">
        <v>79</v>
      </c>
      <c r="O9" t="s">
        <v>74</v>
      </c>
      <c r="P9" t="s">
        <v>74</v>
      </c>
      <c r="Q9" t="s">
        <v>74</v>
      </c>
      <c r="R9" t="s">
        <v>74</v>
      </c>
      <c r="S9" t="s">
        <v>74</v>
      </c>
      <c r="T9" t="s">
        <v>250</v>
      </c>
      <c r="U9" t="s">
        <v>74</v>
      </c>
      <c r="V9" t="s">
        <v>251</v>
      </c>
      <c r="W9" t="s">
        <v>252</v>
      </c>
      <c r="X9" t="s">
        <v>253</v>
      </c>
      <c r="Y9" t="s">
        <v>254</v>
      </c>
      <c r="Z9" t="s">
        <v>255</v>
      </c>
      <c r="AA9" t="s">
        <v>74</v>
      </c>
      <c r="AB9" t="s">
        <v>74</v>
      </c>
      <c r="AC9" t="s">
        <v>74</v>
      </c>
      <c r="AD9" t="s">
        <v>74</v>
      </c>
      <c r="AE9" t="s">
        <v>74</v>
      </c>
      <c r="AF9" t="s">
        <v>74</v>
      </c>
      <c r="AG9">
        <v>0</v>
      </c>
      <c r="AH9">
        <v>0</v>
      </c>
      <c r="AI9">
        <v>0</v>
      </c>
      <c r="AJ9">
        <v>2</v>
      </c>
      <c r="AK9">
        <v>3</v>
      </c>
      <c r="AL9" t="s">
        <v>89</v>
      </c>
      <c r="AM9" t="s">
        <v>90</v>
      </c>
      <c r="AN9" t="s">
        <v>91</v>
      </c>
      <c r="AO9" t="s">
        <v>92</v>
      </c>
      <c r="AP9" t="s">
        <v>93</v>
      </c>
      <c r="AQ9" t="s">
        <v>74</v>
      </c>
      <c r="AR9" t="s">
        <v>94</v>
      </c>
      <c r="AS9" t="s">
        <v>95</v>
      </c>
      <c r="AT9" t="s">
        <v>256</v>
      </c>
      <c r="AU9">
        <v>2022</v>
      </c>
      <c r="AV9">
        <v>11</v>
      </c>
      <c r="AW9">
        <v>3</v>
      </c>
      <c r="AX9" t="s">
        <v>74</v>
      </c>
      <c r="AY9" t="s">
        <v>74</v>
      </c>
      <c r="AZ9" t="s">
        <v>74</v>
      </c>
      <c r="BA9" t="s">
        <v>74</v>
      </c>
      <c r="BB9">
        <v>885</v>
      </c>
      <c r="BC9">
        <v>895</v>
      </c>
      <c r="BD9" t="s">
        <v>74</v>
      </c>
      <c r="BE9" t="s">
        <v>257</v>
      </c>
      <c r="BF9" t="str">
        <f>HYPERLINK("http://dx.doi.org/10.13187/ejced.2022.3.885","http://dx.doi.org/10.13187/ejced.2022.3.885")</f>
        <v>http://dx.doi.org/10.13187/ejced.2022.3.885</v>
      </c>
      <c r="BG9" t="s">
        <v>74</v>
      </c>
      <c r="BH9" t="s">
        <v>74</v>
      </c>
      <c r="BI9">
        <v>11</v>
      </c>
      <c r="BJ9" t="s">
        <v>98</v>
      </c>
      <c r="BK9" t="s">
        <v>99</v>
      </c>
      <c r="BL9" t="s">
        <v>98</v>
      </c>
      <c r="BM9" t="s">
        <v>258</v>
      </c>
      <c r="BN9" t="s">
        <v>74</v>
      </c>
      <c r="BO9" t="s">
        <v>101</v>
      </c>
      <c r="BP9" t="s">
        <v>74</v>
      </c>
      <c r="BQ9" t="s">
        <v>74</v>
      </c>
      <c r="BR9" t="s">
        <v>102</v>
      </c>
      <c r="BS9" t="s">
        <v>259</v>
      </c>
      <c r="BT9" t="str">
        <f>HYPERLINK("https%3A%2F%2Fwww.webofscience.com%2Fwos%2Fwoscc%2Ffull-record%2FWOS:000862890700017","View Full Record in Web of Science")</f>
        <v>View Full Record in Web of Science</v>
      </c>
    </row>
    <row r="10" spans="1:72" x14ac:dyDescent="0.25">
      <c r="A10" t="s">
        <v>72</v>
      </c>
      <c r="B10" t="s">
        <v>260</v>
      </c>
      <c r="C10" t="s">
        <v>74</v>
      </c>
      <c r="D10" t="s">
        <v>74</v>
      </c>
      <c r="E10" t="s">
        <v>74</v>
      </c>
      <c r="F10" t="s">
        <v>261</v>
      </c>
      <c r="G10" t="s">
        <v>74</v>
      </c>
      <c r="H10" t="s">
        <v>74</v>
      </c>
      <c r="I10" t="s">
        <v>262</v>
      </c>
      <c r="J10" t="s">
        <v>263</v>
      </c>
      <c r="K10" t="s">
        <v>74</v>
      </c>
      <c r="L10" t="s">
        <v>74</v>
      </c>
      <c r="M10" t="s">
        <v>78</v>
      </c>
      <c r="N10" t="s">
        <v>79</v>
      </c>
      <c r="O10" t="s">
        <v>74</v>
      </c>
      <c r="P10" t="s">
        <v>74</v>
      </c>
      <c r="Q10" t="s">
        <v>74</v>
      </c>
      <c r="R10" t="s">
        <v>74</v>
      </c>
      <c r="S10" t="s">
        <v>74</v>
      </c>
      <c r="T10" t="s">
        <v>264</v>
      </c>
      <c r="U10" t="s">
        <v>265</v>
      </c>
      <c r="V10" t="s">
        <v>266</v>
      </c>
      <c r="W10" t="s">
        <v>267</v>
      </c>
      <c r="X10" t="s">
        <v>268</v>
      </c>
      <c r="Y10" t="s">
        <v>269</v>
      </c>
      <c r="Z10" t="s">
        <v>270</v>
      </c>
      <c r="AA10" t="s">
        <v>271</v>
      </c>
      <c r="AB10" t="s">
        <v>272</v>
      </c>
      <c r="AC10" t="s">
        <v>273</v>
      </c>
      <c r="AD10" t="s">
        <v>274</v>
      </c>
      <c r="AE10" t="s">
        <v>275</v>
      </c>
      <c r="AF10" t="s">
        <v>74</v>
      </c>
      <c r="AG10">
        <v>50</v>
      </c>
      <c r="AH10">
        <v>3</v>
      </c>
      <c r="AI10">
        <v>3</v>
      </c>
      <c r="AJ10">
        <v>1</v>
      </c>
      <c r="AK10">
        <v>8</v>
      </c>
      <c r="AL10" t="s">
        <v>117</v>
      </c>
      <c r="AM10" t="s">
        <v>118</v>
      </c>
      <c r="AN10" t="s">
        <v>119</v>
      </c>
      <c r="AO10" t="s">
        <v>276</v>
      </c>
      <c r="AP10" t="s">
        <v>74</v>
      </c>
      <c r="AQ10" t="s">
        <v>74</v>
      </c>
      <c r="AR10" t="s">
        <v>277</v>
      </c>
      <c r="AS10" t="s">
        <v>278</v>
      </c>
      <c r="AT10" t="s">
        <v>279</v>
      </c>
      <c r="AU10">
        <v>2022</v>
      </c>
      <c r="AV10">
        <v>10</v>
      </c>
      <c r="AW10">
        <v>2</v>
      </c>
      <c r="AX10" t="s">
        <v>74</v>
      </c>
      <c r="AY10" t="s">
        <v>74</v>
      </c>
      <c r="AZ10" t="s">
        <v>74</v>
      </c>
      <c r="BA10" t="s">
        <v>74</v>
      </c>
      <c r="BB10" t="s">
        <v>74</v>
      </c>
      <c r="BC10" t="s">
        <v>74</v>
      </c>
      <c r="BD10" t="s">
        <v>280</v>
      </c>
      <c r="BE10" t="s">
        <v>281</v>
      </c>
      <c r="BF10" t="str">
        <f>HYPERLINK("http://dx.doi.org/10.1002/rev3.3358","http://dx.doi.org/10.1002/rev3.3358")</f>
        <v>http://dx.doi.org/10.1002/rev3.3358</v>
      </c>
      <c r="BG10" t="s">
        <v>74</v>
      </c>
      <c r="BH10" t="s">
        <v>74</v>
      </c>
      <c r="BI10">
        <v>21</v>
      </c>
      <c r="BJ10" t="s">
        <v>98</v>
      </c>
      <c r="BK10" t="s">
        <v>99</v>
      </c>
      <c r="BL10" t="s">
        <v>98</v>
      </c>
      <c r="BM10" t="s">
        <v>282</v>
      </c>
      <c r="BN10" t="s">
        <v>74</v>
      </c>
      <c r="BO10" t="s">
        <v>74</v>
      </c>
      <c r="BP10" t="s">
        <v>74</v>
      </c>
      <c r="BQ10" t="s">
        <v>74</v>
      </c>
      <c r="BR10" t="s">
        <v>102</v>
      </c>
      <c r="BS10" t="s">
        <v>283</v>
      </c>
      <c r="BT10" t="str">
        <f>HYPERLINK("https%3A%2F%2Fwww.webofscience.com%2Fwos%2Fwoscc%2Ffull-record%2FWOS:000813079600001","View Full Record in Web of Science")</f>
        <v>View Full Record in Web of Science</v>
      </c>
    </row>
    <row r="11" spans="1:72" x14ac:dyDescent="0.25">
      <c r="A11" t="s">
        <v>72</v>
      </c>
      <c r="B11" t="s">
        <v>260</v>
      </c>
      <c r="C11" t="s">
        <v>74</v>
      </c>
      <c r="D11" t="s">
        <v>74</v>
      </c>
      <c r="E11" t="s">
        <v>74</v>
      </c>
      <c r="F11" t="s">
        <v>261</v>
      </c>
      <c r="G11" t="s">
        <v>74</v>
      </c>
      <c r="H11" t="s">
        <v>74</v>
      </c>
      <c r="I11" t="s">
        <v>284</v>
      </c>
      <c r="J11" t="s">
        <v>285</v>
      </c>
      <c r="K11" t="s">
        <v>74</v>
      </c>
      <c r="L11" t="s">
        <v>74</v>
      </c>
      <c r="M11" t="s">
        <v>78</v>
      </c>
      <c r="N11" t="s">
        <v>79</v>
      </c>
      <c r="O11" t="s">
        <v>74</v>
      </c>
      <c r="P11" t="s">
        <v>74</v>
      </c>
      <c r="Q11" t="s">
        <v>74</v>
      </c>
      <c r="R11" t="s">
        <v>74</v>
      </c>
      <c r="S11" t="s">
        <v>74</v>
      </c>
      <c r="T11" t="s">
        <v>286</v>
      </c>
      <c r="U11" t="s">
        <v>287</v>
      </c>
      <c r="V11" t="s">
        <v>288</v>
      </c>
      <c r="W11" t="s">
        <v>289</v>
      </c>
      <c r="X11" t="s">
        <v>113</v>
      </c>
      <c r="Y11" t="s">
        <v>290</v>
      </c>
      <c r="Z11" t="s">
        <v>270</v>
      </c>
      <c r="AA11" t="s">
        <v>291</v>
      </c>
      <c r="AB11" t="s">
        <v>292</v>
      </c>
      <c r="AC11" t="s">
        <v>273</v>
      </c>
      <c r="AD11" t="s">
        <v>274</v>
      </c>
      <c r="AE11" t="s">
        <v>293</v>
      </c>
      <c r="AF11" t="s">
        <v>74</v>
      </c>
      <c r="AG11">
        <v>36</v>
      </c>
      <c r="AH11">
        <v>2</v>
      </c>
      <c r="AI11">
        <v>2</v>
      </c>
      <c r="AJ11">
        <v>1</v>
      </c>
      <c r="AK11">
        <v>14</v>
      </c>
      <c r="AL11" t="s">
        <v>232</v>
      </c>
      <c r="AM11" t="s">
        <v>233</v>
      </c>
      <c r="AN11" t="s">
        <v>234</v>
      </c>
      <c r="AO11" t="s">
        <v>294</v>
      </c>
      <c r="AP11" t="s">
        <v>295</v>
      </c>
      <c r="AQ11" t="s">
        <v>74</v>
      </c>
      <c r="AR11" t="s">
        <v>296</v>
      </c>
      <c r="AS11" t="s">
        <v>297</v>
      </c>
      <c r="AT11" t="s">
        <v>298</v>
      </c>
      <c r="AU11">
        <v>2023</v>
      </c>
      <c r="AV11">
        <v>17</v>
      </c>
      <c r="AW11">
        <v>2</v>
      </c>
      <c r="AX11" t="s">
        <v>74</v>
      </c>
      <c r="AY11" t="s">
        <v>74</v>
      </c>
      <c r="AZ11" t="s">
        <v>74</v>
      </c>
      <c r="BA11" t="s">
        <v>74</v>
      </c>
      <c r="BB11">
        <v>393</v>
      </c>
      <c r="BC11">
        <v>407</v>
      </c>
      <c r="BD11" t="s">
        <v>74</v>
      </c>
      <c r="BE11" t="s">
        <v>299</v>
      </c>
      <c r="BF11" t="str">
        <f>HYPERLINK("http://dx.doi.org/10.1080/17501229.2022.2050735","http://dx.doi.org/10.1080/17501229.2022.2050735")</f>
        <v>http://dx.doi.org/10.1080/17501229.2022.2050735</v>
      </c>
      <c r="BG11" t="s">
        <v>74</v>
      </c>
      <c r="BH11" t="s">
        <v>300</v>
      </c>
      <c r="BI11">
        <v>15</v>
      </c>
      <c r="BJ11" t="s">
        <v>244</v>
      </c>
      <c r="BK11" t="s">
        <v>128</v>
      </c>
      <c r="BL11" t="s">
        <v>244</v>
      </c>
      <c r="BM11" t="s">
        <v>301</v>
      </c>
      <c r="BN11" t="s">
        <v>74</v>
      </c>
      <c r="BO11" t="s">
        <v>74</v>
      </c>
      <c r="BP11" t="s">
        <v>74</v>
      </c>
      <c r="BQ11" t="s">
        <v>74</v>
      </c>
      <c r="BR11" t="s">
        <v>102</v>
      </c>
      <c r="BS11" t="s">
        <v>302</v>
      </c>
      <c r="BT11" t="str">
        <f>HYPERLINK("https%3A%2F%2Fwww.webofscience.com%2Fwos%2Fwoscc%2Ffull-record%2FWOS:000767616600001","View Full Record in Web of Science")</f>
        <v>View Full Record in Web of Science</v>
      </c>
    </row>
    <row r="12" spans="1:72" x14ac:dyDescent="0.25">
      <c r="A12" t="s">
        <v>72</v>
      </c>
      <c r="B12" t="s">
        <v>303</v>
      </c>
      <c r="C12" t="s">
        <v>74</v>
      </c>
      <c r="D12" t="s">
        <v>74</v>
      </c>
      <c r="E12" t="s">
        <v>74</v>
      </c>
      <c r="F12" t="s">
        <v>304</v>
      </c>
      <c r="G12" t="s">
        <v>74</v>
      </c>
      <c r="H12" t="s">
        <v>74</v>
      </c>
      <c r="I12" t="s">
        <v>305</v>
      </c>
      <c r="J12" t="s">
        <v>306</v>
      </c>
      <c r="K12" t="s">
        <v>74</v>
      </c>
      <c r="L12" t="s">
        <v>74</v>
      </c>
      <c r="M12" t="s">
        <v>78</v>
      </c>
      <c r="N12" t="s">
        <v>79</v>
      </c>
      <c r="O12" t="s">
        <v>74</v>
      </c>
      <c r="P12" t="s">
        <v>74</v>
      </c>
      <c r="Q12" t="s">
        <v>74</v>
      </c>
      <c r="R12" t="s">
        <v>74</v>
      </c>
      <c r="S12" t="s">
        <v>74</v>
      </c>
      <c r="T12" t="s">
        <v>307</v>
      </c>
      <c r="U12" t="s">
        <v>74</v>
      </c>
      <c r="V12" t="s">
        <v>308</v>
      </c>
      <c r="W12" t="s">
        <v>309</v>
      </c>
      <c r="X12" t="s">
        <v>74</v>
      </c>
      <c r="Y12" t="s">
        <v>310</v>
      </c>
      <c r="Z12" t="s">
        <v>311</v>
      </c>
      <c r="AA12" t="s">
        <v>74</v>
      </c>
      <c r="AB12" t="s">
        <v>312</v>
      </c>
      <c r="AC12" t="s">
        <v>74</v>
      </c>
      <c r="AD12" t="s">
        <v>74</v>
      </c>
      <c r="AE12" t="s">
        <v>74</v>
      </c>
      <c r="AF12" t="s">
        <v>74</v>
      </c>
      <c r="AG12">
        <v>22</v>
      </c>
      <c r="AH12">
        <v>0</v>
      </c>
      <c r="AI12">
        <v>0</v>
      </c>
      <c r="AJ12">
        <v>0</v>
      </c>
      <c r="AK12">
        <v>1</v>
      </c>
      <c r="AL12" t="s">
        <v>89</v>
      </c>
      <c r="AM12" t="s">
        <v>313</v>
      </c>
      <c r="AN12" t="s">
        <v>314</v>
      </c>
      <c r="AO12" t="s">
        <v>315</v>
      </c>
      <c r="AP12" t="s">
        <v>316</v>
      </c>
      <c r="AQ12" t="s">
        <v>74</v>
      </c>
      <c r="AR12" t="s">
        <v>306</v>
      </c>
      <c r="AS12" t="s">
        <v>317</v>
      </c>
      <c r="AT12" t="s">
        <v>318</v>
      </c>
      <c r="AU12">
        <v>2022</v>
      </c>
      <c r="AV12">
        <v>17</v>
      </c>
      <c r="AW12">
        <v>1</v>
      </c>
      <c r="AX12" t="s">
        <v>74</v>
      </c>
      <c r="AY12" t="s">
        <v>74</v>
      </c>
      <c r="AZ12" t="s">
        <v>74</v>
      </c>
      <c r="BA12" t="s">
        <v>74</v>
      </c>
      <c r="BB12">
        <v>135</v>
      </c>
      <c r="BC12">
        <v>144</v>
      </c>
      <c r="BD12" t="s">
        <v>74</v>
      </c>
      <c r="BE12" t="s">
        <v>319</v>
      </c>
      <c r="BF12" t="str">
        <f>HYPERLINK("http://dx.doi.org/10.13187/bg.2022.1.135","http://dx.doi.org/10.13187/bg.2022.1.135")</f>
        <v>http://dx.doi.org/10.13187/bg.2022.1.135</v>
      </c>
      <c r="BG12" t="s">
        <v>74</v>
      </c>
      <c r="BH12" t="s">
        <v>74</v>
      </c>
      <c r="BI12">
        <v>10</v>
      </c>
      <c r="BJ12" t="s">
        <v>320</v>
      </c>
      <c r="BK12" t="s">
        <v>99</v>
      </c>
      <c r="BL12" t="s">
        <v>320</v>
      </c>
      <c r="BM12" t="s">
        <v>321</v>
      </c>
      <c r="BN12" t="s">
        <v>74</v>
      </c>
      <c r="BO12" t="s">
        <v>201</v>
      </c>
      <c r="BP12" t="s">
        <v>74</v>
      </c>
      <c r="BQ12" t="s">
        <v>74</v>
      </c>
      <c r="BR12" t="s">
        <v>102</v>
      </c>
      <c r="BS12" t="s">
        <v>322</v>
      </c>
      <c r="BT12" t="str">
        <f>HYPERLINK("https%3A%2F%2Fwww.webofscience.com%2Fwos%2Fwoscc%2Ffull-record%2FWOS:000766152600013","View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78</v>
      </c>
      <c r="N13" t="s">
        <v>79</v>
      </c>
      <c r="O13" t="s">
        <v>74</v>
      </c>
      <c r="P13" t="s">
        <v>74</v>
      </c>
      <c r="Q13" t="s">
        <v>74</v>
      </c>
      <c r="R13" t="s">
        <v>74</v>
      </c>
      <c r="S13" t="s">
        <v>74</v>
      </c>
      <c r="T13" t="s">
        <v>327</v>
      </c>
      <c r="U13" t="s">
        <v>74</v>
      </c>
      <c r="V13" t="s">
        <v>328</v>
      </c>
      <c r="W13" t="s">
        <v>329</v>
      </c>
      <c r="X13" t="s">
        <v>74</v>
      </c>
      <c r="Y13" t="s">
        <v>330</v>
      </c>
      <c r="Z13" t="s">
        <v>331</v>
      </c>
      <c r="AA13" t="s">
        <v>332</v>
      </c>
      <c r="AB13" t="s">
        <v>333</v>
      </c>
      <c r="AC13" t="s">
        <v>74</v>
      </c>
      <c r="AD13" t="s">
        <v>74</v>
      </c>
      <c r="AE13" t="s">
        <v>74</v>
      </c>
      <c r="AF13" t="s">
        <v>74</v>
      </c>
      <c r="AG13">
        <v>38</v>
      </c>
      <c r="AH13">
        <v>0</v>
      </c>
      <c r="AI13">
        <v>0</v>
      </c>
      <c r="AJ13">
        <v>1</v>
      </c>
      <c r="AK13">
        <v>1</v>
      </c>
      <c r="AL13" t="s">
        <v>334</v>
      </c>
      <c r="AM13" t="s">
        <v>335</v>
      </c>
      <c r="AN13" t="s">
        <v>336</v>
      </c>
      <c r="AO13" t="s">
        <v>337</v>
      </c>
      <c r="AP13" t="s">
        <v>338</v>
      </c>
      <c r="AQ13" t="s">
        <v>74</v>
      </c>
      <c r="AR13" t="s">
        <v>339</v>
      </c>
      <c r="AS13" t="s">
        <v>340</v>
      </c>
      <c r="AT13" t="s">
        <v>74</v>
      </c>
      <c r="AU13">
        <v>2022</v>
      </c>
      <c r="AV13">
        <v>41</v>
      </c>
      <c r="AW13">
        <v>3</v>
      </c>
      <c r="AX13" t="s">
        <v>74</v>
      </c>
      <c r="AY13" t="s">
        <v>74</v>
      </c>
      <c r="AZ13" t="s">
        <v>74</v>
      </c>
      <c r="BA13" t="s">
        <v>74</v>
      </c>
      <c r="BB13">
        <v>351</v>
      </c>
      <c r="BC13">
        <v>368</v>
      </c>
      <c r="BD13" t="s">
        <v>74</v>
      </c>
      <c r="BE13" t="s">
        <v>74</v>
      </c>
      <c r="BF13" t="s">
        <v>74</v>
      </c>
      <c r="BG13" t="s">
        <v>74</v>
      </c>
      <c r="BH13" t="s">
        <v>74</v>
      </c>
      <c r="BI13">
        <v>18</v>
      </c>
      <c r="BJ13" t="s">
        <v>151</v>
      </c>
      <c r="BK13" t="s">
        <v>99</v>
      </c>
      <c r="BL13" t="s">
        <v>152</v>
      </c>
      <c r="BM13" t="s">
        <v>341</v>
      </c>
      <c r="BN13" t="s">
        <v>74</v>
      </c>
      <c r="BO13" t="s">
        <v>74</v>
      </c>
      <c r="BP13" t="s">
        <v>74</v>
      </c>
      <c r="BQ13" t="s">
        <v>74</v>
      </c>
      <c r="BR13" t="s">
        <v>102</v>
      </c>
      <c r="BS13" t="s">
        <v>342</v>
      </c>
      <c r="BT13" t="str">
        <f>HYPERLINK("https%3A%2F%2Fwww.webofscience.com%2Fwos%2Fwoscc%2Ffull-record%2FWOS:000917934900004","View Full Record in Web of Science")</f>
        <v>View Full Record in Web of Science</v>
      </c>
    </row>
    <row r="14" spans="1:72" x14ac:dyDescent="0.25">
      <c r="A14" t="s">
        <v>72</v>
      </c>
      <c r="B14" t="s">
        <v>343</v>
      </c>
      <c r="C14" t="s">
        <v>74</v>
      </c>
      <c r="D14" t="s">
        <v>74</v>
      </c>
      <c r="E14" t="s">
        <v>74</v>
      </c>
      <c r="F14" t="s">
        <v>344</v>
      </c>
      <c r="G14" t="s">
        <v>74</v>
      </c>
      <c r="H14" t="s">
        <v>74</v>
      </c>
      <c r="I14" t="s">
        <v>345</v>
      </c>
      <c r="J14" t="s">
        <v>346</v>
      </c>
      <c r="K14" t="s">
        <v>74</v>
      </c>
      <c r="L14" t="s">
        <v>74</v>
      </c>
      <c r="M14" t="s">
        <v>78</v>
      </c>
      <c r="N14" t="s">
        <v>79</v>
      </c>
      <c r="O14" t="s">
        <v>74</v>
      </c>
      <c r="P14" t="s">
        <v>74</v>
      </c>
      <c r="Q14" t="s">
        <v>74</v>
      </c>
      <c r="R14" t="s">
        <v>74</v>
      </c>
      <c r="S14" t="s">
        <v>74</v>
      </c>
      <c r="T14" t="s">
        <v>347</v>
      </c>
      <c r="U14" t="s">
        <v>348</v>
      </c>
      <c r="V14" t="s">
        <v>349</v>
      </c>
      <c r="W14" t="s">
        <v>350</v>
      </c>
      <c r="X14" t="s">
        <v>351</v>
      </c>
      <c r="Y14" t="s">
        <v>352</v>
      </c>
      <c r="Z14" t="s">
        <v>353</v>
      </c>
      <c r="AA14" t="s">
        <v>354</v>
      </c>
      <c r="AB14" t="s">
        <v>355</v>
      </c>
      <c r="AC14" t="s">
        <v>74</v>
      </c>
      <c r="AD14" t="s">
        <v>74</v>
      </c>
      <c r="AE14" t="s">
        <v>74</v>
      </c>
      <c r="AF14" t="s">
        <v>74</v>
      </c>
      <c r="AG14">
        <v>34</v>
      </c>
      <c r="AH14">
        <v>0</v>
      </c>
      <c r="AI14">
        <v>0</v>
      </c>
      <c r="AJ14">
        <v>0</v>
      </c>
      <c r="AK14">
        <v>0</v>
      </c>
      <c r="AL14" t="s">
        <v>356</v>
      </c>
      <c r="AM14" t="s">
        <v>357</v>
      </c>
      <c r="AN14" t="s">
        <v>358</v>
      </c>
      <c r="AO14" t="s">
        <v>359</v>
      </c>
      <c r="AP14" t="s">
        <v>360</v>
      </c>
      <c r="AQ14" t="s">
        <v>74</v>
      </c>
      <c r="AR14" t="s">
        <v>361</v>
      </c>
      <c r="AS14" t="s">
        <v>362</v>
      </c>
      <c r="AT14" t="s">
        <v>74</v>
      </c>
      <c r="AU14">
        <v>2022</v>
      </c>
      <c r="AV14" t="s">
        <v>74</v>
      </c>
      <c r="AW14">
        <v>70</v>
      </c>
      <c r="AX14" t="s">
        <v>74</v>
      </c>
      <c r="AY14" t="s">
        <v>74</v>
      </c>
      <c r="AZ14" t="s">
        <v>74</v>
      </c>
      <c r="BA14" t="s">
        <v>74</v>
      </c>
      <c r="BB14">
        <v>919</v>
      </c>
      <c r="BC14">
        <v>950</v>
      </c>
      <c r="BD14" t="s">
        <v>74</v>
      </c>
      <c r="BE14" t="s">
        <v>363</v>
      </c>
      <c r="BF14" t="str">
        <f>HYPERLINK("http://dx.doi.org/10.1387/hc.22359","http://dx.doi.org/10.1387/hc.22359")</f>
        <v>http://dx.doi.org/10.1387/hc.22359</v>
      </c>
      <c r="BG14" t="s">
        <v>74</v>
      </c>
      <c r="BH14" t="s">
        <v>74</v>
      </c>
      <c r="BI14">
        <v>32</v>
      </c>
      <c r="BJ14" t="s">
        <v>320</v>
      </c>
      <c r="BK14" t="s">
        <v>99</v>
      </c>
      <c r="BL14" t="s">
        <v>320</v>
      </c>
      <c r="BM14" t="s">
        <v>364</v>
      </c>
      <c r="BN14" t="s">
        <v>74</v>
      </c>
      <c r="BO14" t="s">
        <v>178</v>
      </c>
      <c r="BP14" t="s">
        <v>74</v>
      </c>
      <c r="BQ14" t="s">
        <v>74</v>
      </c>
      <c r="BR14" t="s">
        <v>102</v>
      </c>
      <c r="BS14" t="s">
        <v>365</v>
      </c>
      <c r="BT14" t="str">
        <f>HYPERLINK("https%3A%2F%2Fwww.webofscience.com%2Fwos%2Fwoscc%2Ffull-record%2FWOS:000867483200007","View Full Record in Web of Science")</f>
        <v>View Full Record in Web of Science</v>
      </c>
    </row>
    <row r="15" spans="1:72" x14ac:dyDescent="0.25">
      <c r="A15" t="s">
        <v>72</v>
      </c>
      <c r="B15" t="s">
        <v>366</v>
      </c>
      <c r="C15" t="s">
        <v>74</v>
      </c>
      <c r="D15" t="s">
        <v>74</v>
      </c>
      <c r="E15" t="s">
        <v>74</v>
      </c>
      <c r="F15" t="s">
        <v>367</v>
      </c>
      <c r="G15" t="s">
        <v>74</v>
      </c>
      <c r="H15" t="s">
        <v>74</v>
      </c>
      <c r="I15" t="s">
        <v>368</v>
      </c>
      <c r="J15" t="s">
        <v>369</v>
      </c>
      <c r="K15" t="s">
        <v>74</v>
      </c>
      <c r="L15" t="s">
        <v>74</v>
      </c>
      <c r="M15" t="s">
        <v>78</v>
      </c>
      <c r="N15" t="s">
        <v>79</v>
      </c>
      <c r="O15" t="s">
        <v>74</v>
      </c>
      <c r="P15" t="s">
        <v>74</v>
      </c>
      <c r="Q15" t="s">
        <v>74</v>
      </c>
      <c r="R15" t="s">
        <v>74</v>
      </c>
      <c r="S15" t="s">
        <v>74</v>
      </c>
      <c r="T15" t="s">
        <v>370</v>
      </c>
      <c r="U15" t="s">
        <v>371</v>
      </c>
      <c r="V15" t="s">
        <v>372</v>
      </c>
      <c r="W15" t="s">
        <v>373</v>
      </c>
      <c r="X15" t="s">
        <v>74</v>
      </c>
      <c r="Y15" t="s">
        <v>374</v>
      </c>
      <c r="Z15" t="s">
        <v>375</v>
      </c>
      <c r="AA15" t="s">
        <v>376</v>
      </c>
      <c r="AB15" t="s">
        <v>377</v>
      </c>
      <c r="AC15" t="s">
        <v>74</v>
      </c>
      <c r="AD15" t="s">
        <v>74</v>
      </c>
      <c r="AE15" t="s">
        <v>74</v>
      </c>
      <c r="AF15" t="s">
        <v>74</v>
      </c>
      <c r="AG15">
        <v>30</v>
      </c>
      <c r="AH15">
        <v>0</v>
      </c>
      <c r="AI15">
        <v>0</v>
      </c>
      <c r="AJ15">
        <v>1</v>
      </c>
      <c r="AK15">
        <v>3</v>
      </c>
      <c r="AL15" t="s">
        <v>378</v>
      </c>
      <c r="AM15" t="s">
        <v>379</v>
      </c>
      <c r="AN15" t="s">
        <v>380</v>
      </c>
      <c r="AO15" t="s">
        <v>381</v>
      </c>
      <c r="AP15" t="s">
        <v>382</v>
      </c>
      <c r="AQ15" t="s">
        <v>74</v>
      </c>
      <c r="AR15" t="s">
        <v>383</v>
      </c>
      <c r="AS15" t="s">
        <v>384</v>
      </c>
      <c r="AT15" t="s">
        <v>74</v>
      </c>
      <c r="AU15">
        <v>2022</v>
      </c>
      <c r="AV15">
        <v>31</v>
      </c>
      <c r="AW15">
        <v>1</v>
      </c>
      <c r="AX15" t="s">
        <v>74</v>
      </c>
      <c r="AY15" t="s">
        <v>74</v>
      </c>
      <c r="AZ15" t="s">
        <v>74</v>
      </c>
      <c r="BA15" t="s">
        <v>74</v>
      </c>
      <c r="BB15">
        <v>142</v>
      </c>
      <c r="BC15">
        <v>151</v>
      </c>
      <c r="BD15" t="s">
        <v>74</v>
      </c>
      <c r="BE15" t="s">
        <v>385</v>
      </c>
      <c r="BF15" t="str">
        <f>HYPERLINK("http://dx.doi.org/10.15421/112214","http://dx.doi.org/10.15421/112214")</f>
        <v>http://dx.doi.org/10.15421/112214</v>
      </c>
      <c r="BG15" t="s">
        <v>74</v>
      </c>
      <c r="BH15" t="s">
        <v>74</v>
      </c>
      <c r="BI15">
        <v>10</v>
      </c>
      <c r="BJ15" t="s">
        <v>386</v>
      </c>
      <c r="BK15" t="s">
        <v>99</v>
      </c>
      <c r="BL15" t="s">
        <v>387</v>
      </c>
      <c r="BM15" t="s">
        <v>388</v>
      </c>
      <c r="BN15" t="s">
        <v>74</v>
      </c>
      <c r="BO15" t="s">
        <v>201</v>
      </c>
      <c r="BP15" t="s">
        <v>74</v>
      </c>
      <c r="BQ15" t="s">
        <v>74</v>
      </c>
      <c r="BR15" t="s">
        <v>102</v>
      </c>
      <c r="BS15" t="s">
        <v>389</v>
      </c>
      <c r="BT15" t="str">
        <f>HYPERLINK("https%3A%2F%2Fwww.webofscience.com%2Fwos%2Fwoscc%2Ffull-record%2FWOS:000785868600014","View Full Record in Web of Science")</f>
        <v>View Full Record in Web of Science</v>
      </c>
    </row>
    <row r="16" spans="1:72" x14ac:dyDescent="0.25">
      <c r="A16" t="s">
        <v>72</v>
      </c>
      <c r="B16" t="s">
        <v>390</v>
      </c>
      <c r="C16" t="s">
        <v>74</v>
      </c>
      <c r="D16" t="s">
        <v>74</v>
      </c>
      <c r="E16" t="s">
        <v>74</v>
      </c>
      <c r="F16" t="s">
        <v>391</v>
      </c>
      <c r="G16" t="s">
        <v>74</v>
      </c>
      <c r="H16" t="s">
        <v>74</v>
      </c>
      <c r="I16" t="s">
        <v>392</v>
      </c>
      <c r="J16" t="s">
        <v>393</v>
      </c>
      <c r="K16" t="s">
        <v>74</v>
      </c>
      <c r="L16" t="s">
        <v>74</v>
      </c>
      <c r="M16" t="s">
        <v>78</v>
      </c>
      <c r="N16" t="s">
        <v>79</v>
      </c>
      <c r="O16" t="s">
        <v>74</v>
      </c>
      <c r="P16" t="s">
        <v>74</v>
      </c>
      <c r="Q16" t="s">
        <v>74</v>
      </c>
      <c r="R16" t="s">
        <v>74</v>
      </c>
      <c r="S16" t="s">
        <v>74</v>
      </c>
      <c r="T16" t="s">
        <v>394</v>
      </c>
      <c r="U16" t="s">
        <v>395</v>
      </c>
      <c r="V16" t="s">
        <v>396</v>
      </c>
      <c r="W16" t="s">
        <v>397</v>
      </c>
      <c r="X16" t="s">
        <v>398</v>
      </c>
      <c r="Y16" t="s">
        <v>399</v>
      </c>
      <c r="Z16" t="s">
        <v>400</v>
      </c>
      <c r="AA16" t="s">
        <v>74</v>
      </c>
      <c r="AB16" t="s">
        <v>401</v>
      </c>
      <c r="AC16" t="s">
        <v>74</v>
      </c>
      <c r="AD16" t="s">
        <v>74</v>
      </c>
      <c r="AE16" t="s">
        <v>74</v>
      </c>
      <c r="AF16" t="s">
        <v>74</v>
      </c>
      <c r="AG16">
        <v>42</v>
      </c>
      <c r="AH16">
        <v>0</v>
      </c>
      <c r="AI16">
        <v>0</v>
      </c>
      <c r="AJ16">
        <v>2</v>
      </c>
      <c r="AK16">
        <v>4</v>
      </c>
      <c r="AL16" t="s">
        <v>402</v>
      </c>
      <c r="AM16" t="s">
        <v>403</v>
      </c>
      <c r="AN16" t="s">
        <v>404</v>
      </c>
      <c r="AO16" t="s">
        <v>405</v>
      </c>
      <c r="AP16" t="s">
        <v>406</v>
      </c>
      <c r="AQ16" t="s">
        <v>74</v>
      </c>
      <c r="AR16" t="s">
        <v>407</v>
      </c>
      <c r="AS16" t="s">
        <v>408</v>
      </c>
      <c r="AT16" t="s">
        <v>409</v>
      </c>
      <c r="AU16">
        <v>2021</v>
      </c>
      <c r="AV16">
        <v>63</v>
      </c>
      <c r="AW16">
        <v>4</v>
      </c>
      <c r="AX16" t="s">
        <v>74</v>
      </c>
      <c r="AY16" t="s">
        <v>74</v>
      </c>
      <c r="AZ16" t="s">
        <v>74</v>
      </c>
      <c r="BA16" t="s">
        <v>74</v>
      </c>
      <c r="BB16">
        <v>603</v>
      </c>
      <c r="BC16">
        <v>622</v>
      </c>
      <c r="BD16" t="s">
        <v>74</v>
      </c>
      <c r="BE16" t="s">
        <v>410</v>
      </c>
      <c r="BF16" t="str">
        <f>HYPERLINK("http://dx.doi.org/10.1057/s41294-021-00173-0","http://dx.doi.org/10.1057/s41294-021-00173-0")</f>
        <v>http://dx.doi.org/10.1057/s41294-021-00173-0</v>
      </c>
      <c r="BG16" t="s">
        <v>74</v>
      </c>
      <c r="BH16" t="s">
        <v>411</v>
      </c>
      <c r="BI16">
        <v>20</v>
      </c>
      <c r="BJ16" t="s">
        <v>412</v>
      </c>
      <c r="BK16" t="s">
        <v>99</v>
      </c>
      <c r="BL16" t="s">
        <v>413</v>
      </c>
      <c r="BM16" t="s">
        <v>414</v>
      </c>
      <c r="BN16" t="s">
        <v>74</v>
      </c>
      <c r="BO16" t="s">
        <v>74</v>
      </c>
      <c r="BP16" t="s">
        <v>74</v>
      </c>
      <c r="BQ16" t="s">
        <v>74</v>
      </c>
      <c r="BR16" t="s">
        <v>102</v>
      </c>
      <c r="BS16" t="s">
        <v>415</v>
      </c>
      <c r="BT16" t="str">
        <f>HYPERLINK("https%3A%2F%2Fwww.webofscience.com%2Fwos%2Fwoscc%2Ffull-record%2FWOS:000712701800001","View Full Record in Web of Science")</f>
        <v>View Full Record in Web of Science</v>
      </c>
    </row>
    <row r="17" spans="1:72" x14ac:dyDescent="0.25">
      <c r="A17" t="s">
        <v>72</v>
      </c>
      <c r="B17" t="s">
        <v>416</v>
      </c>
      <c r="C17" t="s">
        <v>74</v>
      </c>
      <c r="D17" t="s">
        <v>74</v>
      </c>
      <c r="E17" t="s">
        <v>74</v>
      </c>
      <c r="F17" t="s">
        <v>417</v>
      </c>
      <c r="G17" t="s">
        <v>74</v>
      </c>
      <c r="H17" t="s">
        <v>74</v>
      </c>
      <c r="I17" t="s">
        <v>418</v>
      </c>
      <c r="J17" t="s">
        <v>419</v>
      </c>
      <c r="K17" t="s">
        <v>74</v>
      </c>
      <c r="L17" t="s">
        <v>74</v>
      </c>
      <c r="M17" t="s">
        <v>78</v>
      </c>
      <c r="N17" t="s">
        <v>79</v>
      </c>
      <c r="O17" t="s">
        <v>74</v>
      </c>
      <c r="P17" t="s">
        <v>74</v>
      </c>
      <c r="Q17" t="s">
        <v>74</v>
      </c>
      <c r="R17" t="s">
        <v>74</v>
      </c>
      <c r="S17" t="s">
        <v>74</v>
      </c>
      <c r="T17" t="s">
        <v>420</v>
      </c>
      <c r="U17" t="s">
        <v>421</v>
      </c>
      <c r="V17" t="s">
        <v>422</v>
      </c>
      <c r="W17" t="s">
        <v>423</v>
      </c>
      <c r="X17" t="s">
        <v>268</v>
      </c>
      <c r="Y17" t="s">
        <v>424</v>
      </c>
      <c r="Z17" t="s">
        <v>425</v>
      </c>
      <c r="AA17" t="s">
        <v>426</v>
      </c>
      <c r="AB17" t="s">
        <v>427</v>
      </c>
      <c r="AC17" t="s">
        <v>74</v>
      </c>
      <c r="AD17" t="s">
        <v>74</v>
      </c>
      <c r="AE17" t="s">
        <v>74</v>
      </c>
      <c r="AF17" t="s">
        <v>74</v>
      </c>
      <c r="AG17">
        <v>38</v>
      </c>
      <c r="AH17">
        <v>10</v>
      </c>
      <c r="AI17">
        <v>10</v>
      </c>
      <c r="AJ17">
        <v>2</v>
      </c>
      <c r="AK17">
        <v>3</v>
      </c>
      <c r="AL17" t="s">
        <v>232</v>
      </c>
      <c r="AM17" t="s">
        <v>233</v>
      </c>
      <c r="AN17" t="s">
        <v>234</v>
      </c>
      <c r="AO17" t="s">
        <v>428</v>
      </c>
      <c r="AP17" t="s">
        <v>429</v>
      </c>
      <c r="AQ17" t="s">
        <v>74</v>
      </c>
      <c r="AR17" t="s">
        <v>430</v>
      </c>
      <c r="AS17" t="s">
        <v>431</v>
      </c>
      <c r="AT17" t="s">
        <v>432</v>
      </c>
      <c r="AU17">
        <v>2021</v>
      </c>
      <c r="AV17">
        <v>25</v>
      </c>
      <c r="AW17">
        <v>10</v>
      </c>
      <c r="AX17" t="s">
        <v>74</v>
      </c>
      <c r="AY17" t="s">
        <v>74</v>
      </c>
      <c r="AZ17" t="s">
        <v>74</v>
      </c>
      <c r="BA17" t="s">
        <v>74</v>
      </c>
      <c r="BB17">
        <v>1109</v>
      </c>
      <c r="BC17">
        <v>1124</v>
      </c>
      <c r="BD17" t="s">
        <v>74</v>
      </c>
      <c r="BE17" t="s">
        <v>433</v>
      </c>
      <c r="BF17" t="str">
        <f>HYPERLINK("http://dx.doi.org/10.1080/13603116.2019.1599451","http://dx.doi.org/10.1080/13603116.2019.1599451")</f>
        <v>http://dx.doi.org/10.1080/13603116.2019.1599451</v>
      </c>
      <c r="BG17" t="s">
        <v>74</v>
      </c>
      <c r="BH17" t="s">
        <v>74</v>
      </c>
      <c r="BI17">
        <v>16</v>
      </c>
      <c r="BJ17" t="s">
        <v>98</v>
      </c>
      <c r="BK17" t="s">
        <v>128</v>
      </c>
      <c r="BL17" t="s">
        <v>98</v>
      </c>
      <c r="BM17" t="s">
        <v>434</v>
      </c>
      <c r="BN17" t="s">
        <v>74</v>
      </c>
      <c r="BO17" t="s">
        <v>435</v>
      </c>
      <c r="BP17" t="s">
        <v>74</v>
      </c>
      <c r="BQ17" t="s">
        <v>74</v>
      </c>
      <c r="BR17" t="s">
        <v>102</v>
      </c>
      <c r="BS17" t="s">
        <v>436</v>
      </c>
      <c r="BT17" t="str">
        <f>HYPERLINK("https%3A%2F%2Fwww.webofscience.com%2Fwos%2Fwoscc%2Ffull-record%2FWOS:000807975200001","View Full Record in Web of Science")</f>
        <v>View Full Record in Web of Science</v>
      </c>
    </row>
    <row r="18" spans="1:72" x14ac:dyDescent="0.25">
      <c r="A18" t="s">
        <v>72</v>
      </c>
      <c r="B18" t="s">
        <v>437</v>
      </c>
      <c r="C18" t="s">
        <v>74</v>
      </c>
      <c r="D18" t="s">
        <v>74</v>
      </c>
      <c r="E18" t="s">
        <v>74</v>
      </c>
      <c r="F18" t="s">
        <v>438</v>
      </c>
      <c r="G18" t="s">
        <v>74</v>
      </c>
      <c r="H18" t="s">
        <v>74</v>
      </c>
      <c r="I18" t="s">
        <v>439</v>
      </c>
      <c r="J18" t="s">
        <v>440</v>
      </c>
      <c r="K18" t="s">
        <v>74</v>
      </c>
      <c r="L18" t="s">
        <v>74</v>
      </c>
      <c r="M18" t="s">
        <v>78</v>
      </c>
      <c r="N18" t="s">
        <v>79</v>
      </c>
      <c r="O18" t="s">
        <v>74</v>
      </c>
      <c r="P18" t="s">
        <v>74</v>
      </c>
      <c r="Q18" t="s">
        <v>74</v>
      </c>
      <c r="R18" t="s">
        <v>74</v>
      </c>
      <c r="S18" t="s">
        <v>74</v>
      </c>
      <c r="T18" t="s">
        <v>441</v>
      </c>
      <c r="U18" t="s">
        <v>74</v>
      </c>
      <c r="V18" t="s">
        <v>442</v>
      </c>
      <c r="W18" t="s">
        <v>443</v>
      </c>
      <c r="X18" t="s">
        <v>444</v>
      </c>
      <c r="Y18" t="s">
        <v>445</v>
      </c>
      <c r="Z18" t="s">
        <v>446</v>
      </c>
      <c r="AA18" t="s">
        <v>74</v>
      </c>
      <c r="AB18" t="s">
        <v>74</v>
      </c>
      <c r="AC18" t="s">
        <v>447</v>
      </c>
      <c r="AD18" t="s">
        <v>448</v>
      </c>
      <c r="AE18" t="s">
        <v>449</v>
      </c>
      <c r="AF18" t="s">
        <v>74</v>
      </c>
      <c r="AG18">
        <v>26</v>
      </c>
      <c r="AH18">
        <v>4</v>
      </c>
      <c r="AI18">
        <v>4</v>
      </c>
      <c r="AJ18">
        <v>0</v>
      </c>
      <c r="AK18">
        <v>11</v>
      </c>
      <c r="AL18" t="s">
        <v>232</v>
      </c>
      <c r="AM18" t="s">
        <v>233</v>
      </c>
      <c r="AN18" t="s">
        <v>234</v>
      </c>
      <c r="AO18" t="s">
        <v>450</v>
      </c>
      <c r="AP18" t="s">
        <v>451</v>
      </c>
      <c r="AQ18" t="s">
        <v>74</v>
      </c>
      <c r="AR18" t="s">
        <v>452</v>
      </c>
      <c r="AS18" t="s">
        <v>453</v>
      </c>
      <c r="AT18" t="s">
        <v>454</v>
      </c>
      <c r="AU18">
        <v>2021</v>
      </c>
      <c r="AV18">
        <v>27</v>
      </c>
      <c r="AW18" t="s">
        <v>455</v>
      </c>
      <c r="AX18" t="s">
        <v>74</v>
      </c>
      <c r="AY18" t="s">
        <v>74</v>
      </c>
      <c r="AZ18" t="s">
        <v>456</v>
      </c>
      <c r="BA18" t="s">
        <v>74</v>
      </c>
      <c r="BB18">
        <v>81</v>
      </c>
      <c r="BC18">
        <v>102</v>
      </c>
      <c r="BD18" t="s">
        <v>74</v>
      </c>
      <c r="BE18" t="s">
        <v>457</v>
      </c>
      <c r="BF18" t="str">
        <f>HYPERLINK("http://dx.doi.org/10.1080/13545701.2020.1853789","http://dx.doi.org/10.1080/13545701.2020.1853789")</f>
        <v>http://dx.doi.org/10.1080/13545701.2020.1853789</v>
      </c>
      <c r="BG18" t="s">
        <v>74</v>
      </c>
      <c r="BH18" t="s">
        <v>458</v>
      </c>
      <c r="BI18">
        <v>22</v>
      </c>
      <c r="BJ18" t="s">
        <v>459</v>
      </c>
      <c r="BK18" t="s">
        <v>128</v>
      </c>
      <c r="BL18" t="s">
        <v>460</v>
      </c>
      <c r="BM18" t="s">
        <v>461</v>
      </c>
      <c r="BN18" t="s">
        <v>74</v>
      </c>
      <c r="BO18" t="s">
        <v>74</v>
      </c>
      <c r="BP18" t="s">
        <v>74</v>
      </c>
      <c r="BQ18" t="s">
        <v>74</v>
      </c>
      <c r="BR18" t="s">
        <v>102</v>
      </c>
      <c r="BS18" t="s">
        <v>462</v>
      </c>
      <c r="BT18" t="str">
        <f>HYPERLINK("https%3A%2F%2Fwww.webofscience.com%2Fwos%2Fwoscc%2Ffull-record%2FWOS:000623886200001","View Full Record in Web of Science")</f>
        <v>View Full Record in Web of Science</v>
      </c>
    </row>
    <row r="19" spans="1:72" x14ac:dyDescent="0.25">
      <c r="A19" t="s">
        <v>72</v>
      </c>
      <c r="B19" t="s">
        <v>463</v>
      </c>
      <c r="C19" t="s">
        <v>74</v>
      </c>
      <c r="D19" t="s">
        <v>74</v>
      </c>
      <c r="E19" t="s">
        <v>74</v>
      </c>
      <c r="F19" t="s">
        <v>464</v>
      </c>
      <c r="G19" t="s">
        <v>74</v>
      </c>
      <c r="H19" t="s">
        <v>74</v>
      </c>
      <c r="I19" t="s">
        <v>465</v>
      </c>
      <c r="J19" t="s">
        <v>466</v>
      </c>
      <c r="K19" t="s">
        <v>74</v>
      </c>
      <c r="L19" t="s">
        <v>74</v>
      </c>
      <c r="M19" t="s">
        <v>467</v>
      </c>
      <c r="N19" t="s">
        <v>79</v>
      </c>
      <c r="O19" t="s">
        <v>74</v>
      </c>
      <c r="P19" t="s">
        <v>74</v>
      </c>
      <c r="Q19" t="s">
        <v>74</v>
      </c>
      <c r="R19" t="s">
        <v>74</v>
      </c>
      <c r="S19" t="s">
        <v>74</v>
      </c>
      <c r="T19" t="s">
        <v>468</v>
      </c>
      <c r="U19" t="s">
        <v>74</v>
      </c>
      <c r="V19" t="s">
        <v>469</v>
      </c>
      <c r="W19" t="s">
        <v>470</v>
      </c>
      <c r="X19" t="s">
        <v>74</v>
      </c>
      <c r="Y19" t="s">
        <v>471</v>
      </c>
      <c r="Z19" t="s">
        <v>472</v>
      </c>
      <c r="AA19" t="s">
        <v>74</v>
      </c>
      <c r="AB19" t="s">
        <v>74</v>
      </c>
      <c r="AC19" t="s">
        <v>74</v>
      </c>
      <c r="AD19" t="s">
        <v>74</v>
      </c>
      <c r="AE19" t="s">
        <v>74</v>
      </c>
      <c r="AF19" t="s">
        <v>74</v>
      </c>
      <c r="AG19">
        <v>11</v>
      </c>
      <c r="AH19">
        <v>0</v>
      </c>
      <c r="AI19">
        <v>0</v>
      </c>
      <c r="AJ19">
        <v>0</v>
      </c>
      <c r="AK19">
        <v>0</v>
      </c>
      <c r="AL19" t="s">
        <v>473</v>
      </c>
      <c r="AM19" t="s">
        <v>474</v>
      </c>
      <c r="AN19" t="s">
        <v>475</v>
      </c>
      <c r="AO19" t="s">
        <v>476</v>
      </c>
      <c r="AP19" t="s">
        <v>477</v>
      </c>
      <c r="AQ19" t="s">
        <v>74</v>
      </c>
      <c r="AR19" t="s">
        <v>478</v>
      </c>
      <c r="AS19" t="s">
        <v>479</v>
      </c>
      <c r="AT19" t="s">
        <v>74</v>
      </c>
      <c r="AU19">
        <v>2021</v>
      </c>
      <c r="AV19">
        <v>11</v>
      </c>
      <c r="AW19">
        <v>2</v>
      </c>
      <c r="AX19" t="s">
        <v>74</v>
      </c>
      <c r="AY19" t="s">
        <v>74</v>
      </c>
      <c r="AZ19" t="s">
        <v>74</v>
      </c>
      <c r="BA19" t="s">
        <v>74</v>
      </c>
      <c r="BB19">
        <v>392</v>
      </c>
      <c r="BC19">
        <v>407</v>
      </c>
      <c r="BD19" t="s">
        <v>74</v>
      </c>
      <c r="BE19" t="s">
        <v>480</v>
      </c>
      <c r="BF19" t="str">
        <f>HYPERLINK("http://dx.doi.org/10.21638/11701/spbu24.2021.206","http://dx.doi.org/10.21638/11701/spbu24.2021.206")</f>
        <v>http://dx.doi.org/10.21638/11701/spbu24.2021.206</v>
      </c>
      <c r="BG19" t="s">
        <v>74</v>
      </c>
      <c r="BH19" t="s">
        <v>74</v>
      </c>
      <c r="BI19">
        <v>16</v>
      </c>
      <c r="BJ19" t="s">
        <v>320</v>
      </c>
      <c r="BK19" t="s">
        <v>99</v>
      </c>
      <c r="BL19" t="s">
        <v>320</v>
      </c>
      <c r="BM19" t="s">
        <v>481</v>
      </c>
      <c r="BN19" t="s">
        <v>74</v>
      </c>
      <c r="BO19" t="s">
        <v>201</v>
      </c>
      <c r="BP19" t="s">
        <v>74</v>
      </c>
      <c r="BQ19" t="s">
        <v>74</v>
      </c>
      <c r="BR19" t="s">
        <v>102</v>
      </c>
      <c r="BS19" t="s">
        <v>482</v>
      </c>
      <c r="BT19" t="str">
        <f>HYPERLINK("https%3A%2F%2Fwww.webofscience.com%2Fwos%2Fwoscc%2Ffull-record%2FWOS:000742402300006","View Full Record in Web of Science")</f>
        <v>View Full Record in Web of Science</v>
      </c>
    </row>
    <row r="20" spans="1:72" x14ac:dyDescent="0.25">
      <c r="A20" t="s">
        <v>72</v>
      </c>
      <c r="B20" t="s">
        <v>483</v>
      </c>
      <c r="C20" t="s">
        <v>74</v>
      </c>
      <c r="D20" t="s">
        <v>74</v>
      </c>
      <c r="E20" t="s">
        <v>74</v>
      </c>
      <c r="F20" t="s">
        <v>484</v>
      </c>
      <c r="G20" t="s">
        <v>74</v>
      </c>
      <c r="H20" t="s">
        <v>74</v>
      </c>
      <c r="I20" t="s">
        <v>485</v>
      </c>
      <c r="J20" t="s">
        <v>486</v>
      </c>
      <c r="K20" t="s">
        <v>74</v>
      </c>
      <c r="L20" t="s">
        <v>74</v>
      </c>
      <c r="M20" t="s">
        <v>78</v>
      </c>
      <c r="N20" t="s">
        <v>79</v>
      </c>
      <c r="O20" t="s">
        <v>74</v>
      </c>
      <c r="P20" t="s">
        <v>74</v>
      </c>
      <c r="Q20" t="s">
        <v>74</v>
      </c>
      <c r="R20" t="s">
        <v>74</v>
      </c>
      <c r="S20" t="s">
        <v>74</v>
      </c>
      <c r="T20" t="s">
        <v>487</v>
      </c>
      <c r="U20" t="s">
        <v>74</v>
      </c>
      <c r="V20" t="s">
        <v>488</v>
      </c>
      <c r="W20" t="s">
        <v>489</v>
      </c>
      <c r="X20" t="s">
        <v>490</v>
      </c>
      <c r="Y20" t="s">
        <v>491</v>
      </c>
      <c r="Z20" t="s">
        <v>492</v>
      </c>
      <c r="AA20" t="s">
        <v>493</v>
      </c>
      <c r="AB20" t="s">
        <v>494</v>
      </c>
      <c r="AC20" t="s">
        <v>74</v>
      </c>
      <c r="AD20" t="s">
        <v>74</v>
      </c>
      <c r="AE20" t="s">
        <v>74</v>
      </c>
      <c r="AF20" t="s">
        <v>74</v>
      </c>
      <c r="AG20">
        <v>7</v>
      </c>
      <c r="AH20">
        <v>0</v>
      </c>
      <c r="AI20">
        <v>0</v>
      </c>
      <c r="AJ20">
        <v>4</v>
      </c>
      <c r="AK20">
        <v>18</v>
      </c>
      <c r="AL20" t="s">
        <v>495</v>
      </c>
      <c r="AM20" t="s">
        <v>496</v>
      </c>
      <c r="AN20" t="s">
        <v>497</v>
      </c>
      <c r="AO20" t="s">
        <v>498</v>
      </c>
      <c r="AP20" t="s">
        <v>499</v>
      </c>
      <c r="AQ20" t="s">
        <v>74</v>
      </c>
      <c r="AR20" t="s">
        <v>500</v>
      </c>
      <c r="AS20" t="s">
        <v>501</v>
      </c>
      <c r="AT20" t="s">
        <v>74</v>
      </c>
      <c r="AU20">
        <v>2021</v>
      </c>
      <c r="AV20">
        <v>7</v>
      </c>
      <c r="AW20">
        <v>2</v>
      </c>
      <c r="AX20" t="s">
        <v>74</v>
      </c>
      <c r="AY20" t="s">
        <v>74</v>
      </c>
      <c r="AZ20" t="s">
        <v>74</v>
      </c>
      <c r="BA20" t="s">
        <v>74</v>
      </c>
      <c r="BB20">
        <v>240</v>
      </c>
      <c r="BC20">
        <v>249</v>
      </c>
      <c r="BD20" t="s">
        <v>74</v>
      </c>
      <c r="BE20" t="s">
        <v>502</v>
      </c>
      <c r="BF20" t="str">
        <f>HYPERLINK("http://dx.doi.org/10.30525/2256-0742/2021-7-2-240-249","http://dx.doi.org/10.30525/2256-0742/2021-7-2-240-249")</f>
        <v>http://dx.doi.org/10.30525/2256-0742/2021-7-2-240-249</v>
      </c>
      <c r="BG20" t="s">
        <v>74</v>
      </c>
      <c r="BH20" t="s">
        <v>74</v>
      </c>
      <c r="BI20">
        <v>10</v>
      </c>
      <c r="BJ20" t="s">
        <v>412</v>
      </c>
      <c r="BK20" t="s">
        <v>99</v>
      </c>
      <c r="BL20" t="s">
        <v>413</v>
      </c>
      <c r="BM20" t="s">
        <v>503</v>
      </c>
      <c r="BN20" t="s">
        <v>74</v>
      </c>
      <c r="BO20" t="s">
        <v>201</v>
      </c>
      <c r="BP20" t="s">
        <v>74</v>
      </c>
      <c r="BQ20" t="s">
        <v>74</v>
      </c>
      <c r="BR20" t="s">
        <v>102</v>
      </c>
      <c r="BS20" t="s">
        <v>504</v>
      </c>
      <c r="BT20" t="str">
        <f>HYPERLINK("https%3A%2F%2Fwww.webofscience.com%2Fwos%2Fwoscc%2Ffull-record%2FWOS:000656755200026","View Full Record in Web of Science")</f>
        <v>View Full Record in Web of Science</v>
      </c>
    </row>
    <row r="21" spans="1:72" x14ac:dyDescent="0.25">
      <c r="A21" t="s">
        <v>72</v>
      </c>
      <c r="B21" t="s">
        <v>505</v>
      </c>
      <c r="C21" t="s">
        <v>74</v>
      </c>
      <c r="D21" t="s">
        <v>74</v>
      </c>
      <c r="E21" t="s">
        <v>74</v>
      </c>
      <c r="F21" t="s">
        <v>506</v>
      </c>
      <c r="G21" t="s">
        <v>74</v>
      </c>
      <c r="H21" t="s">
        <v>74</v>
      </c>
      <c r="I21" t="s">
        <v>507</v>
      </c>
      <c r="J21" t="s">
        <v>508</v>
      </c>
      <c r="K21" t="s">
        <v>74</v>
      </c>
      <c r="L21" t="s">
        <v>74</v>
      </c>
      <c r="M21" t="s">
        <v>467</v>
      </c>
      <c r="N21" t="s">
        <v>79</v>
      </c>
      <c r="O21" t="s">
        <v>74</v>
      </c>
      <c r="P21" t="s">
        <v>74</v>
      </c>
      <c r="Q21" t="s">
        <v>74</v>
      </c>
      <c r="R21" t="s">
        <v>74</v>
      </c>
      <c r="S21" t="s">
        <v>74</v>
      </c>
      <c r="T21" t="s">
        <v>509</v>
      </c>
      <c r="U21" t="s">
        <v>510</v>
      </c>
      <c r="V21" t="s">
        <v>511</v>
      </c>
      <c r="W21" t="s">
        <v>512</v>
      </c>
      <c r="X21" t="s">
        <v>74</v>
      </c>
      <c r="Y21" t="s">
        <v>513</v>
      </c>
      <c r="Z21" t="s">
        <v>514</v>
      </c>
      <c r="AA21" t="s">
        <v>515</v>
      </c>
      <c r="AB21" t="s">
        <v>516</v>
      </c>
      <c r="AC21" t="s">
        <v>74</v>
      </c>
      <c r="AD21" t="s">
        <v>74</v>
      </c>
      <c r="AE21" t="s">
        <v>74</v>
      </c>
      <c r="AF21" t="s">
        <v>74</v>
      </c>
      <c r="AG21">
        <v>13</v>
      </c>
      <c r="AH21">
        <v>0</v>
      </c>
      <c r="AI21">
        <v>0</v>
      </c>
      <c r="AJ21">
        <v>0</v>
      </c>
      <c r="AK21">
        <v>2</v>
      </c>
      <c r="AL21" t="s">
        <v>517</v>
      </c>
      <c r="AM21" t="s">
        <v>518</v>
      </c>
      <c r="AN21" t="s">
        <v>519</v>
      </c>
      <c r="AO21" t="s">
        <v>520</v>
      </c>
      <c r="AP21" t="s">
        <v>521</v>
      </c>
      <c r="AQ21" t="s">
        <v>74</v>
      </c>
      <c r="AR21" t="s">
        <v>522</v>
      </c>
      <c r="AS21" t="s">
        <v>523</v>
      </c>
      <c r="AT21" t="s">
        <v>74</v>
      </c>
      <c r="AU21">
        <v>2021</v>
      </c>
      <c r="AV21" t="s">
        <v>74</v>
      </c>
      <c r="AW21">
        <v>3</v>
      </c>
      <c r="AX21" t="s">
        <v>74</v>
      </c>
      <c r="AY21" t="s">
        <v>74</v>
      </c>
      <c r="AZ21" t="s">
        <v>74</v>
      </c>
      <c r="BA21" t="s">
        <v>74</v>
      </c>
      <c r="BB21">
        <v>185</v>
      </c>
      <c r="BC21">
        <v>193</v>
      </c>
      <c r="BD21" t="s">
        <v>74</v>
      </c>
      <c r="BE21" t="s">
        <v>524</v>
      </c>
      <c r="BF21" t="str">
        <f>HYPERLINK("http://dx.doi.org/10.33779/2587-6341.2021.3.185-193","http://dx.doi.org/10.33779/2587-6341.2021.3.185-193")</f>
        <v>http://dx.doi.org/10.33779/2587-6341.2021.3.185-193</v>
      </c>
      <c r="BG21" t="s">
        <v>74</v>
      </c>
      <c r="BH21" t="s">
        <v>74</v>
      </c>
      <c r="BI21">
        <v>9</v>
      </c>
      <c r="BJ21" t="s">
        <v>525</v>
      </c>
      <c r="BK21" t="s">
        <v>99</v>
      </c>
      <c r="BL21" t="s">
        <v>525</v>
      </c>
      <c r="BM21" t="s">
        <v>526</v>
      </c>
      <c r="BN21" t="s">
        <v>74</v>
      </c>
      <c r="BO21" t="s">
        <v>201</v>
      </c>
      <c r="BP21" t="s">
        <v>74</v>
      </c>
      <c r="BQ21" t="s">
        <v>74</v>
      </c>
      <c r="BR21" t="s">
        <v>102</v>
      </c>
      <c r="BS21" t="s">
        <v>527</v>
      </c>
      <c r="BT21" t="str">
        <f>HYPERLINK("https%3A%2F%2Fwww.webofscience.com%2Fwos%2Fwoscc%2Ffull-record%2FWOS:000700411600017","View Full Record in Web of Science")</f>
        <v>View Full Record in Web of Science</v>
      </c>
    </row>
    <row r="22" spans="1:72" x14ac:dyDescent="0.25">
      <c r="A22" t="s">
        <v>72</v>
      </c>
      <c r="B22" t="s">
        <v>528</v>
      </c>
      <c r="C22" t="s">
        <v>74</v>
      </c>
      <c r="D22" t="s">
        <v>74</v>
      </c>
      <c r="E22" t="s">
        <v>74</v>
      </c>
      <c r="F22" t="s">
        <v>529</v>
      </c>
      <c r="G22" t="s">
        <v>74</v>
      </c>
      <c r="H22" t="s">
        <v>74</v>
      </c>
      <c r="I22" t="s">
        <v>530</v>
      </c>
      <c r="J22" t="s">
        <v>134</v>
      </c>
      <c r="K22" t="s">
        <v>74</v>
      </c>
      <c r="L22" t="s">
        <v>74</v>
      </c>
      <c r="M22" t="s">
        <v>467</v>
      </c>
      <c r="N22" t="s">
        <v>79</v>
      </c>
      <c r="O22" t="s">
        <v>74</v>
      </c>
      <c r="P22" t="s">
        <v>74</v>
      </c>
      <c r="Q22" t="s">
        <v>74</v>
      </c>
      <c r="R22" t="s">
        <v>74</v>
      </c>
      <c r="S22" t="s">
        <v>74</v>
      </c>
      <c r="T22" t="s">
        <v>531</v>
      </c>
      <c r="U22" t="s">
        <v>74</v>
      </c>
      <c r="V22" t="s">
        <v>532</v>
      </c>
      <c r="W22" t="s">
        <v>533</v>
      </c>
      <c r="X22" t="s">
        <v>534</v>
      </c>
      <c r="Y22" t="s">
        <v>535</v>
      </c>
      <c r="Z22" t="s">
        <v>74</v>
      </c>
      <c r="AA22" t="s">
        <v>140</v>
      </c>
      <c r="AB22" t="s">
        <v>141</v>
      </c>
      <c r="AC22" t="s">
        <v>74</v>
      </c>
      <c r="AD22" t="s">
        <v>74</v>
      </c>
      <c r="AE22" t="s">
        <v>74</v>
      </c>
      <c r="AF22" t="s">
        <v>74</v>
      </c>
      <c r="AG22">
        <v>2</v>
      </c>
      <c r="AH22">
        <v>0</v>
      </c>
      <c r="AI22">
        <v>0</v>
      </c>
      <c r="AJ22">
        <v>0</v>
      </c>
      <c r="AK22">
        <v>5</v>
      </c>
      <c r="AL22" t="s">
        <v>142</v>
      </c>
      <c r="AM22" t="s">
        <v>143</v>
      </c>
      <c r="AN22" t="s">
        <v>144</v>
      </c>
      <c r="AO22" t="s">
        <v>145</v>
      </c>
      <c r="AP22" t="s">
        <v>146</v>
      </c>
      <c r="AQ22" t="s">
        <v>74</v>
      </c>
      <c r="AR22" t="s">
        <v>147</v>
      </c>
      <c r="AS22" t="s">
        <v>148</v>
      </c>
      <c r="AT22" t="s">
        <v>409</v>
      </c>
      <c r="AU22">
        <v>2020</v>
      </c>
      <c r="AV22" t="s">
        <v>74</v>
      </c>
      <c r="AW22">
        <v>38</v>
      </c>
      <c r="AX22" t="s">
        <v>74</v>
      </c>
      <c r="AY22" t="s">
        <v>74</v>
      </c>
      <c r="AZ22" t="s">
        <v>74</v>
      </c>
      <c r="BA22" t="s">
        <v>74</v>
      </c>
      <c r="BB22">
        <v>5</v>
      </c>
      <c r="BC22">
        <v>14</v>
      </c>
      <c r="BD22" t="s">
        <v>74</v>
      </c>
      <c r="BE22" t="s">
        <v>536</v>
      </c>
      <c r="BF22" t="str">
        <f>HYPERLINK("http://dx.doi.org/10.17223/22253513/38/1","http://dx.doi.org/10.17223/22253513/38/1")</f>
        <v>http://dx.doi.org/10.17223/22253513/38/1</v>
      </c>
      <c r="BG22" t="s">
        <v>74</v>
      </c>
      <c r="BH22" t="s">
        <v>74</v>
      </c>
      <c r="BI22">
        <v>10</v>
      </c>
      <c r="BJ22" t="s">
        <v>151</v>
      </c>
      <c r="BK22" t="s">
        <v>99</v>
      </c>
      <c r="BL22" t="s">
        <v>152</v>
      </c>
      <c r="BM22" t="s">
        <v>537</v>
      </c>
      <c r="BN22" t="s">
        <v>74</v>
      </c>
      <c r="BO22" t="s">
        <v>101</v>
      </c>
      <c r="BP22" t="s">
        <v>74</v>
      </c>
      <c r="BQ22" t="s">
        <v>74</v>
      </c>
      <c r="BR22" t="s">
        <v>102</v>
      </c>
      <c r="BS22" t="s">
        <v>538</v>
      </c>
      <c r="BT22" t="str">
        <f>HYPERLINK("https%3A%2F%2Fwww.webofscience.com%2Fwos%2Fwoscc%2Ffull-record%2FWOS:000607934700001","View Full Record in Web of Science")</f>
        <v>View Full Record in Web of Science</v>
      </c>
    </row>
    <row r="23" spans="1:72" x14ac:dyDescent="0.25">
      <c r="A23" t="s">
        <v>72</v>
      </c>
      <c r="B23" t="s">
        <v>539</v>
      </c>
      <c r="C23" t="s">
        <v>74</v>
      </c>
      <c r="D23" t="s">
        <v>74</v>
      </c>
      <c r="E23" t="s">
        <v>74</v>
      </c>
      <c r="F23" t="s">
        <v>540</v>
      </c>
      <c r="G23" t="s">
        <v>74</v>
      </c>
      <c r="H23" t="s">
        <v>74</v>
      </c>
      <c r="I23" t="s">
        <v>541</v>
      </c>
      <c r="J23" t="s">
        <v>542</v>
      </c>
      <c r="K23" t="s">
        <v>74</v>
      </c>
      <c r="L23" t="s">
        <v>74</v>
      </c>
      <c r="M23" t="s">
        <v>78</v>
      </c>
      <c r="N23" t="s">
        <v>79</v>
      </c>
      <c r="O23" t="s">
        <v>74</v>
      </c>
      <c r="P23" t="s">
        <v>74</v>
      </c>
      <c r="Q23" t="s">
        <v>74</v>
      </c>
      <c r="R23" t="s">
        <v>74</v>
      </c>
      <c r="S23" t="s">
        <v>74</v>
      </c>
      <c r="T23" t="s">
        <v>543</v>
      </c>
      <c r="U23" t="s">
        <v>544</v>
      </c>
      <c r="V23" t="s">
        <v>545</v>
      </c>
      <c r="W23" t="s">
        <v>546</v>
      </c>
      <c r="X23" t="s">
        <v>547</v>
      </c>
      <c r="Y23" t="s">
        <v>548</v>
      </c>
      <c r="Z23" t="s">
        <v>549</v>
      </c>
      <c r="AA23" t="s">
        <v>550</v>
      </c>
      <c r="AB23" t="s">
        <v>551</v>
      </c>
      <c r="AC23" t="s">
        <v>74</v>
      </c>
      <c r="AD23" t="s">
        <v>74</v>
      </c>
      <c r="AE23" t="s">
        <v>74</v>
      </c>
      <c r="AF23" t="s">
        <v>74</v>
      </c>
      <c r="AG23">
        <v>35</v>
      </c>
      <c r="AH23">
        <v>1</v>
      </c>
      <c r="AI23">
        <v>1</v>
      </c>
      <c r="AJ23">
        <v>3</v>
      </c>
      <c r="AK23">
        <v>6</v>
      </c>
      <c r="AL23" t="s">
        <v>232</v>
      </c>
      <c r="AM23" t="s">
        <v>233</v>
      </c>
      <c r="AN23" t="s">
        <v>234</v>
      </c>
      <c r="AO23" t="s">
        <v>552</v>
      </c>
      <c r="AP23" t="s">
        <v>553</v>
      </c>
      <c r="AQ23" t="s">
        <v>74</v>
      </c>
      <c r="AR23" t="s">
        <v>554</v>
      </c>
      <c r="AS23" t="s">
        <v>555</v>
      </c>
      <c r="AT23" t="s">
        <v>556</v>
      </c>
      <c r="AU23">
        <v>2020</v>
      </c>
      <c r="AV23">
        <v>190</v>
      </c>
      <c r="AW23">
        <v>14</v>
      </c>
      <c r="AX23" t="s">
        <v>74</v>
      </c>
      <c r="AY23" t="s">
        <v>74</v>
      </c>
      <c r="AZ23" t="s">
        <v>74</v>
      </c>
      <c r="BA23" t="s">
        <v>74</v>
      </c>
      <c r="BB23">
        <v>2321</v>
      </c>
      <c r="BC23">
        <v>2332</v>
      </c>
      <c r="BD23" t="s">
        <v>74</v>
      </c>
      <c r="BE23" t="s">
        <v>557</v>
      </c>
      <c r="BF23" t="str">
        <f>HYPERLINK("http://dx.doi.org/10.1080/03004430.2019.1572133","http://dx.doi.org/10.1080/03004430.2019.1572133")</f>
        <v>http://dx.doi.org/10.1080/03004430.2019.1572133</v>
      </c>
      <c r="BG23" t="s">
        <v>74</v>
      </c>
      <c r="BH23" t="s">
        <v>74</v>
      </c>
      <c r="BI23">
        <v>12</v>
      </c>
      <c r="BJ23" t="s">
        <v>558</v>
      </c>
      <c r="BK23" t="s">
        <v>128</v>
      </c>
      <c r="BL23" t="s">
        <v>559</v>
      </c>
      <c r="BM23" t="s">
        <v>560</v>
      </c>
      <c r="BN23" t="s">
        <v>74</v>
      </c>
      <c r="BO23" t="s">
        <v>74</v>
      </c>
      <c r="BP23" t="s">
        <v>74</v>
      </c>
      <c r="BQ23" t="s">
        <v>74</v>
      </c>
      <c r="BR23" t="s">
        <v>102</v>
      </c>
      <c r="BS23" t="s">
        <v>561</v>
      </c>
      <c r="BT23" t="str">
        <f>HYPERLINK("https%3A%2F%2Fwww.webofscience.com%2Fwos%2Fwoscc%2Ffull-record%2FWOS:000596878200014","View Full Record in Web of Science")</f>
        <v>View Full Record in Web of Science</v>
      </c>
    </row>
    <row r="24" spans="1:72" x14ac:dyDescent="0.25">
      <c r="A24" t="s">
        <v>72</v>
      </c>
      <c r="B24" t="s">
        <v>562</v>
      </c>
      <c r="C24" t="s">
        <v>74</v>
      </c>
      <c r="D24" t="s">
        <v>74</v>
      </c>
      <c r="E24" t="s">
        <v>74</v>
      </c>
      <c r="F24" t="s">
        <v>563</v>
      </c>
      <c r="G24" t="s">
        <v>74</v>
      </c>
      <c r="H24" t="s">
        <v>74</v>
      </c>
      <c r="I24" t="s">
        <v>564</v>
      </c>
      <c r="J24" t="s">
        <v>565</v>
      </c>
      <c r="K24" t="s">
        <v>74</v>
      </c>
      <c r="L24" t="s">
        <v>74</v>
      </c>
      <c r="M24" t="s">
        <v>78</v>
      </c>
      <c r="N24" t="s">
        <v>79</v>
      </c>
      <c r="O24" t="s">
        <v>74</v>
      </c>
      <c r="P24" t="s">
        <v>74</v>
      </c>
      <c r="Q24" t="s">
        <v>74</v>
      </c>
      <c r="R24" t="s">
        <v>74</v>
      </c>
      <c r="S24" t="s">
        <v>74</v>
      </c>
      <c r="T24" t="s">
        <v>566</v>
      </c>
      <c r="U24" t="s">
        <v>74</v>
      </c>
      <c r="V24" t="s">
        <v>567</v>
      </c>
      <c r="W24" t="s">
        <v>568</v>
      </c>
      <c r="X24" t="s">
        <v>569</v>
      </c>
      <c r="Y24" t="s">
        <v>570</v>
      </c>
      <c r="Z24" t="s">
        <v>571</v>
      </c>
      <c r="AA24" t="s">
        <v>572</v>
      </c>
      <c r="AB24" t="s">
        <v>573</v>
      </c>
      <c r="AC24" t="s">
        <v>574</v>
      </c>
      <c r="AD24" t="s">
        <v>574</v>
      </c>
      <c r="AE24" t="s">
        <v>575</v>
      </c>
      <c r="AF24" t="s">
        <v>74</v>
      </c>
      <c r="AG24">
        <v>51</v>
      </c>
      <c r="AH24">
        <v>2</v>
      </c>
      <c r="AI24">
        <v>2</v>
      </c>
      <c r="AJ24">
        <v>3</v>
      </c>
      <c r="AK24">
        <v>40</v>
      </c>
      <c r="AL24" t="s">
        <v>576</v>
      </c>
      <c r="AM24" t="s">
        <v>577</v>
      </c>
      <c r="AN24" t="s">
        <v>578</v>
      </c>
      <c r="AO24" t="s">
        <v>579</v>
      </c>
      <c r="AP24" t="s">
        <v>580</v>
      </c>
      <c r="AQ24" t="s">
        <v>74</v>
      </c>
      <c r="AR24" t="s">
        <v>581</v>
      </c>
      <c r="AS24" t="s">
        <v>582</v>
      </c>
      <c r="AT24" t="s">
        <v>583</v>
      </c>
      <c r="AU24">
        <v>2020</v>
      </c>
      <c r="AV24">
        <v>9</v>
      </c>
      <c r="AW24">
        <v>4</v>
      </c>
      <c r="AX24" t="s">
        <v>74</v>
      </c>
      <c r="AY24" t="s">
        <v>74</v>
      </c>
      <c r="AZ24" t="s">
        <v>74</v>
      </c>
      <c r="BA24" t="s">
        <v>74</v>
      </c>
      <c r="BB24">
        <v>317</v>
      </c>
      <c r="BC24">
        <v>331</v>
      </c>
      <c r="BD24" t="s">
        <v>74</v>
      </c>
      <c r="BE24" t="s">
        <v>584</v>
      </c>
      <c r="BF24" t="str">
        <f>HYPERLINK("http://dx.doi.org/10.1108/IJLLS-04-2020-0016","http://dx.doi.org/10.1108/IJLLS-04-2020-0016")</f>
        <v>http://dx.doi.org/10.1108/IJLLS-04-2020-0016</v>
      </c>
      <c r="BG24" t="s">
        <v>74</v>
      </c>
      <c r="BH24" t="s">
        <v>585</v>
      </c>
      <c r="BI24">
        <v>15</v>
      </c>
      <c r="BJ24" t="s">
        <v>98</v>
      </c>
      <c r="BK24" t="s">
        <v>128</v>
      </c>
      <c r="BL24" t="s">
        <v>98</v>
      </c>
      <c r="BM24" t="s">
        <v>586</v>
      </c>
      <c r="BN24" t="s">
        <v>74</v>
      </c>
      <c r="BO24" t="s">
        <v>74</v>
      </c>
      <c r="BP24" t="s">
        <v>74</v>
      </c>
      <c r="BQ24" t="s">
        <v>74</v>
      </c>
      <c r="BR24" t="s">
        <v>102</v>
      </c>
      <c r="BS24" t="s">
        <v>587</v>
      </c>
      <c r="BT24" t="str">
        <f>HYPERLINK("https%3A%2F%2Fwww.webofscience.com%2Fwos%2Fwoscc%2Ffull-record%2FWOS:000548043100001","View Full Record in Web of Science")</f>
        <v>View Full Record in Web of Science</v>
      </c>
    </row>
    <row r="25" spans="1:72" x14ac:dyDescent="0.25">
      <c r="A25" t="s">
        <v>72</v>
      </c>
      <c r="B25" t="s">
        <v>588</v>
      </c>
      <c r="C25" t="s">
        <v>74</v>
      </c>
      <c r="D25" t="s">
        <v>74</v>
      </c>
      <c r="E25" t="s">
        <v>74</v>
      </c>
      <c r="F25" t="s">
        <v>589</v>
      </c>
      <c r="G25" t="s">
        <v>74</v>
      </c>
      <c r="H25" t="s">
        <v>74</v>
      </c>
      <c r="I25" t="s">
        <v>590</v>
      </c>
      <c r="J25" t="s">
        <v>591</v>
      </c>
      <c r="K25" t="s">
        <v>74</v>
      </c>
      <c r="L25" t="s">
        <v>74</v>
      </c>
      <c r="M25" t="s">
        <v>78</v>
      </c>
      <c r="N25" t="s">
        <v>79</v>
      </c>
      <c r="O25" t="s">
        <v>74</v>
      </c>
      <c r="P25" t="s">
        <v>74</v>
      </c>
      <c r="Q25" t="s">
        <v>74</v>
      </c>
      <c r="R25" t="s">
        <v>74</v>
      </c>
      <c r="S25" t="s">
        <v>74</v>
      </c>
      <c r="T25" t="s">
        <v>592</v>
      </c>
      <c r="U25" t="s">
        <v>593</v>
      </c>
      <c r="V25" t="s">
        <v>594</v>
      </c>
      <c r="W25" t="s">
        <v>595</v>
      </c>
      <c r="X25" t="s">
        <v>596</v>
      </c>
      <c r="Y25" t="s">
        <v>597</v>
      </c>
      <c r="Z25" t="s">
        <v>598</v>
      </c>
      <c r="AA25" t="s">
        <v>599</v>
      </c>
      <c r="AB25" t="s">
        <v>600</v>
      </c>
      <c r="AC25" t="s">
        <v>601</v>
      </c>
      <c r="AD25" t="s">
        <v>601</v>
      </c>
      <c r="AE25" t="s">
        <v>602</v>
      </c>
      <c r="AF25" t="s">
        <v>74</v>
      </c>
      <c r="AG25">
        <v>30</v>
      </c>
      <c r="AH25">
        <v>1</v>
      </c>
      <c r="AI25">
        <v>1</v>
      </c>
      <c r="AJ25">
        <v>1</v>
      </c>
      <c r="AK25">
        <v>11</v>
      </c>
      <c r="AL25" t="s">
        <v>603</v>
      </c>
      <c r="AM25" t="s">
        <v>604</v>
      </c>
      <c r="AN25" t="s">
        <v>605</v>
      </c>
      <c r="AO25" t="s">
        <v>606</v>
      </c>
      <c r="AP25" t="s">
        <v>74</v>
      </c>
      <c r="AQ25" t="s">
        <v>74</v>
      </c>
      <c r="AR25" t="s">
        <v>607</v>
      </c>
      <c r="AS25" t="s">
        <v>608</v>
      </c>
      <c r="AT25" t="s">
        <v>96</v>
      </c>
      <c r="AU25">
        <v>2020</v>
      </c>
      <c r="AV25">
        <v>7</v>
      </c>
      <c r="AW25">
        <v>4</v>
      </c>
      <c r="AX25" t="s">
        <v>74</v>
      </c>
      <c r="AY25" t="s">
        <v>74</v>
      </c>
      <c r="AZ25" t="s">
        <v>74</v>
      </c>
      <c r="BA25" t="s">
        <v>74</v>
      </c>
      <c r="BB25">
        <v>2924</v>
      </c>
      <c r="BC25">
        <v>2939</v>
      </c>
      <c r="BD25" t="s">
        <v>74</v>
      </c>
      <c r="BE25" t="s">
        <v>609</v>
      </c>
      <c r="BF25" t="str">
        <f>HYPERLINK("http://dx.doi.org/10.9770/jesi.2020.7.4(23)","http://dx.doi.org/10.9770/jesi.2020.7.4(23)")</f>
        <v>http://dx.doi.org/10.9770/jesi.2020.7.4(23)</v>
      </c>
      <c r="BG25" t="s">
        <v>74</v>
      </c>
      <c r="BH25" t="s">
        <v>74</v>
      </c>
      <c r="BI25">
        <v>16</v>
      </c>
      <c r="BJ25" t="s">
        <v>610</v>
      </c>
      <c r="BK25" t="s">
        <v>99</v>
      </c>
      <c r="BL25" t="s">
        <v>413</v>
      </c>
      <c r="BM25" t="s">
        <v>611</v>
      </c>
      <c r="BN25" t="s">
        <v>74</v>
      </c>
      <c r="BO25" t="s">
        <v>201</v>
      </c>
      <c r="BP25" t="s">
        <v>74</v>
      </c>
      <c r="BQ25" t="s">
        <v>74</v>
      </c>
      <c r="BR25" t="s">
        <v>102</v>
      </c>
      <c r="BS25" t="s">
        <v>612</v>
      </c>
      <c r="BT25" t="str">
        <f>HYPERLINK("https%3A%2F%2Fwww.webofscience.com%2Fwos%2Fwoscc%2Ffull-record%2FWOS:000542031600022","View Full Record in Web of Science")</f>
        <v>View Full Record in Web of Science</v>
      </c>
    </row>
    <row r="26" spans="1:72" x14ac:dyDescent="0.25">
      <c r="A26" t="s">
        <v>72</v>
      </c>
      <c r="B26" t="s">
        <v>613</v>
      </c>
      <c r="C26" t="s">
        <v>74</v>
      </c>
      <c r="D26" t="s">
        <v>74</v>
      </c>
      <c r="E26" t="s">
        <v>74</v>
      </c>
      <c r="F26" t="s">
        <v>614</v>
      </c>
      <c r="G26" t="s">
        <v>74</v>
      </c>
      <c r="H26" t="s">
        <v>74</v>
      </c>
      <c r="I26" t="s">
        <v>615</v>
      </c>
      <c r="J26" t="s">
        <v>616</v>
      </c>
      <c r="K26" t="s">
        <v>74</v>
      </c>
      <c r="L26" t="s">
        <v>74</v>
      </c>
      <c r="M26" t="s">
        <v>78</v>
      </c>
      <c r="N26" t="s">
        <v>79</v>
      </c>
      <c r="O26" t="s">
        <v>74</v>
      </c>
      <c r="P26" t="s">
        <v>74</v>
      </c>
      <c r="Q26" t="s">
        <v>74</v>
      </c>
      <c r="R26" t="s">
        <v>74</v>
      </c>
      <c r="S26" t="s">
        <v>74</v>
      </c>
      <c r="T26" t="s">
        <v>617</v>
      </c>
      <c r="U26" t="s">
        <v>618</v>
      </c>
      <c r="V26" t="s">
        <v>619</v>
      </c>
      <c r="W26" t="s">
        <v>620</v>
      </c>
      <c r="X26" t="s">
        <v>621</v>
      </c>
      <c r="Y26" t="s">
        <v>622</v>
      </c>
      <c r="Z26" t="s">
        <v>623</v>
      </c>
      <c r="AA26" t="s">
        <v>624</v>
      </c>
      <c r="AB26" t="s">
        <v>625</v>
      </c>
      <c r="AC26" t="s">
        <v>626</v>
      </c>
      <c r="AD26" t="s">
        <v>627</v>
      </c>
      <c r="AE26" t="s">
        <v>628</v>
      </c>
      <c r="AF26" t="s">
        <v>74</v>
      </c>
      <c r="AG26">
        <v>66</v>
      </c>
      <c r="AH26">
        <v>7</v>
      </c>
      <c r="AI26">
        <v>7</v>
      </c>
      <c r="AJ26">
        <v>1</v>
      </c>
      <c r="AK26">
        <v>3</v>
      </c>
      <c r="AL26" t="s">
        <v>169</v>
      </c>
      <c r="AM26" t="s">
        <v>170</v>
      </c>
      <c r="AN26" t="s">
        <v>171</v>
      </c>
      <c r="AO26" t="s">
        <v>629</v>
      </c>
      <c r="AP26" t="s">
        <v>630</v>
      </c>
      <c r="AQ26" t="s">
        <v>74</v>
      </c>
      <c r="AR26" t="s">
        <v>631</v>
      </c>
      <c r="AS26" t="s">
        <v>632</v>
      </c>
      <c r="AT26" t="s">
        <v>633</v>
      </c>
      <c r="AU26">
        <v>2021</v>
      </c>
      <c r="AV26">
        <v>21</v>
      </c>
      <c r="AW26">
        <v>1</v>
      </c>
      <c r="AX26" t="s">
        <v>74</v>
      </c>
      <c r="AY26" t="s">
        <v>74</v>
      </c>
      <c r="AZ26" t="s">
        <v>74</v>
      </c>
      <c r="BA26" t="s">
        <v>74</v>
      </c>
      <c r="BB26">
        <v>51</v>
      </c>
      <c r="BC26">
        <v>74</v>
      </c>
      <c r="BD26">
        <v>1468018120913312</v>
      </c>
      <c r="BE26" t="s">
        <v>634</v>
      </c>
      <c r="BF26" t="str">
        <f>HYPERLINK("http://dx.doi.org/10.1177/1468018120913312","http://dx.doi.org/10.1177/1468018120913312")</f>
        <v>http://dx.doi.org/10.1177/1468018120913312</v>
      </c>
      <c r="BG26" t="s">
        <v>74</v>
      </c>
      <c r="BH26" t="s">
        <v>635</v>
      </c>
      <c r="BI26">
        <v>24</v>
      </c>
      <c r="BJ26" t="s">
        <v>636</v>
      </c>
      <c r="BK26" t="s">
        <v>99</v>
      </c>
      <c r="BL26" t="s">
        <v>152</v>
      </c>
      <c r="BM26" t="s">
        <v>637</v>
      </c>
      <c r="BN26" t="s">
        <v>74</v>
      </c>
      <c r="BO26" t="s">
        <v>74</v>
      </c>
      <c r="BP26" t="s">
        <v>74</v>
      </c>
      <c r="BQ26" t="s">
        <v>74</v>
      </c>
      <c r="BR26" t="s">
        <v>102</v>
      </c>
      <c r="BS26" t="s">
        <v>638</v>
      </c>
      <c r="BT26" t="str">
        <f>HYPERLINK("https%3A%2F%2Fwww.webofscience.com%2Fwos%2Fwoscc%2Ffull-record%2FWOS:000534331900001","View Full Record in Web of Science")</f>
        <v>View Full Record in Web of Science</v>
      </c>
    </row>
    <row r="27" spans="1:72" x14ac:dyDescent="0.25">
      <c r="A27" t="s">
        <v>72</v>
      </c>
      <c r="B27" t="s">
        <v>639</v>
      </c>
      <c r="C27" t="s">
        <v>74</v>
      </c>
      <c r="D27" t="s">
        <v>74</v>
      </c>
      <c r="E27" t="s">
        <v>74</v>
      </c>
      <c r="F27" t="s">
        <v>640</v>
      </c>
      <c r="G27" t="s">
        <v>74</v>
      </c>
      <c r="H27" t="s">
        <v>74</v>
      </c>
      <c r="I27" t="s">
        <v>641</v>
      </c>
      <c r="J27" t="s">
        <v>642</v>
      </c>
      <c r="K27" t="s">
        <v>74</v>
      </c>
      <c r="L27" t="s">
        <v>74</v>
      </c>
      <c r="M27" t="s">
        <v>467</v>
      </c>
      <c r="N27" t="s">
        <v>79</v>
      </c>
      <c r="O27" t="s">
        <v>74</v>
      </c>
      <c r="P27" t="s">
        <v>74</v>
      </c>
      <c r="Q27" t="s">
        <v>74</v>
      </c>
      <c r="R27" t="s">
        <v>74</v>
      </c>
      <c r="S27" t="s">
        <v>74</v>
      </c>
      <c r="T27" t="s">
        <v>643</v>
      </c>
      <c r="U27" t="s">
        <v>74</v>
      </c>
      <c r="V27" t="s">
        <v>644</v>
      </c>
      <c r="W27" t="s">
        <v>645</v>
      </c>
      <c r="X27" t="s">
        <v>646</v>
      </c>
      <c r="Y27" t="s">
        <v>647</v>
      </c>
      <c r="Z27" t="s">
        <v>648</v>
      </c>
      <c r="AA27" t="s">
        <v>649</v>
      </c>
      <c r="AB27" t="s">
        <v>650</v>
      </c>
      <c r="AC27" t="s">
        <v>74</v>
      </c>
      <c r="AD27" t="s">
        <v>74</v>
      </c>
      <c r="AE27" t="s">
        <v>74</v>
      </c>
      <c r="AF27" t="s">
        <v>74</v>
      </c>
      <c r="AG27">
        <v>7</v>
      </c>
      <c r="AH27">
        <v>0</v>
      </c>
      <c r="AI27">
        <v>0</v>
      </c>
      <c r="AJ27">
        <v>0</v>
      </c>
      <c r="AK27">
        <v>0</v>
      </c>
      <c r="AL27" t="s">
        <v>651</v>
      </c>
      <c r="AM27" t="s">
        <v>652</v>
      </c>
      <c r="AN27" t="s">
        <v>653</v>
      </c>
      <c r="AO27" t="s">
        <v>654</v>
      </c>
      <c r="AP27" t="s">
        <v>655</v>
      </c>
      <c r="AQ27" t="s">
        <v>74</v>
      </c>
      <c r="AR27" t="s">
        <v>656</v>
      </c>
      <c r="AS27" t="s">
        <v>657</v>
      </c>
      <c r="AT27" t="s">
        <v>74</v>
      </c>
      <c r="AU27">
        <v>2020</v>
      </c>
      <c r="AV27">
        <v>25</v>
      </c>
      <c r="AW27">
        <v>1</v>
      </c>
      <c r="AX27" t="s">
        <v>74</v>
      </c>
      <c r="AY27" t="s">
        <v>74</v>
      </c>
      <c r="AZ27" t="s">
        <v>74</v>
      </c>
      <c r="BA27" t="s">
        <v>74</v>
      </c>
      <c r="BB27">
        <v>84</v>
      </c>
      <c r="BC27">
        <v>96</v>
      </c>
      <c r="BD27" t="s">
        <v>74</v>
      </c>
      <c r="BE27" t="s">
        <v>658</v>
      </c>
      <c r="BF27" t="str">
        <f>HYPERLINK("http://dx.doi.org/10.15688/jvolsu4.2020.1.7","http://dx.doi.org/10.15688/jvolsu4.2020.1.7")</f>
        <v>http://dx.doi.org/10.15688/jvolsu4.2020.1.7</v>
      </c>
      <c r="BG27" t="s">
        <v>74</v>
      </c>
      <c r="BH27" t="s">
        <v>74</v>
      </c>
      <c r="BI27">
        <v>13</v>
      </c>
      <c r="BJ27" t="s">
        <v>320</v>
      </c>
      <c r="BK27" t="s">
        <v>99</v>
      </c>
      <c r="BL27" t="s">
        <v>320</v>
      </c>
      <c r="BM27" t="s">
        <v>659</v>
      </c>
      <c r="BN27" t="s">
        <v>74</v>
      </c>
      <c r="BO27" t="s">
        <v>201</v>
      </c>
      <c r="BP27" t="s">
        <v>74</v>
      </c>
      <c r="BQ27" t="s">
        <v>74</v>
      </c>
      <c r="BR27" t="s">
        <v>102</v>
      </c>
      <c r="BS27" t="s">
        <v>660</v>
      </c>
      <c r="BT27" t="str">
        <f>HYPERLINK("https%3A%2F%2Fwww.webofscience.com%2Fwos%2Fwoscc%2Ffull-record%2FWOS:000517833000007","View Full Record in Web of Science")</f>
        <v>View Full Record in Web of Science</v>
      </c>
    </row>
    <row r="28" spans="1:72" x14ac:dyDescent="0.25">
      <c r="A28" t="s">
        <v>72</v>
      </c>
      <c r="B28" t="s">
        <v>661</v>
      </c>
      <c r="C28" t="s">
        <v>74</v>
      </c>
      <c r="D28" t="s">
        <v>74</v>
      </c>
      <c r="E28" t="s">
        <v>74</v>
      </c>
      <c r="F28" t="s">
        <v>662</v>
      </c>
      <c r="G28" t="s">
        <v>74</v>
      </c>
      <c r="H28" t="s">
        <v>74</v>
      </c>
      <c r="I28" t="s">
        <v>663</v>
      </c>
      <c r="J28" t="s">
        <v>664</v>
      </c>
      <c r="K28" t="s">
        <v>74</v>
      </c>
      <c r="L28" t="s">
        <v>74</v>
      </c>
      <c r="M28" t="s">
        <v>78</v>
      </c>
      <c r="N28" t="s">
        <v>79</v>
      </c>
      <c r="O28" t="s">
        <v>74</v>
      </c>
      <c r="P28" t="s">
        <v>74</v>
      </c>
      <c r="Q28" t="s">
        <v>74</v>
      </c>
      <c r="R28" t="s">
        <v>74</v>
      </c>
      <c r="S28" t="s">
        <v>74</v>
      </c>
      <c r="T28" t="s">
        <v>665</v>
      </c>
      <c r="U28" t="s">
        <v>666</v>
      </c>
      <c r="V28" t="s">
        <v>667</v>
      </c>
      <c r="W28" t="s">
        <v>668</v>
      </c>
      <c r="X28" t="s">
        <v>74</v>
      </c>
      <c r="Y28" t="s">
        <v>669</v>
      </c>
      <c r="Z28" t="s">
        <v>670</v>
      </c>
      <c r="AA28" t="s">
        <v>671</v>
      </c>
      <c r="AB28" t="s">
        <v>672</v>
      </c>
      <c r="AC28" t="s">
        <v>74</v>
      </c>
      <c r="AD28" t="s">
        <v>74</v>
      </c>
      <c r="AE28" t="s">
        <v>74</v>
      </c>
      <c r="AF28" t="s">
        <v>74</v>
      </c>
      <c r="AG28">
        <v>69</v>
      </c>
      <c r="AH28">
        <v>6</v>
      </c>
      <c r="AI28">
        <v>6</v>
      </c>
      <c r="AJ28">
        <v>1</v>
      </c>
      <c r="AK28">
        <v>11</v>
      </c>
      <c r="AL28" t="s">
        <v>117</v>
      </c>
      <c r="AM28" t="s">
        <v>118</v>
      </c>
      <c r="AN28" t="s">
        <v>119</v>
      </c>
      <c r="AO28" t="s">
        <v>673</v>
      </c>
      <c r="AP28" t="s">
        <v>674</v>
      </c>
      <c r="AQ28" t="s">
        <v>74</v>
      </c>
      <c r="AR28" t="s">
        <v>675</v>
      </c>
      <c r="AS28" t="s">
        <v>676</v>
      </c>
      <c r="AT28" t="s">
        <v>677</v>
      </c>
      <c r="AU28">
        <v>2019</v>
      </c>
      <c r="AV28">
        <v>53</v>
      </c>
      <c r="AW28">
        <v>3</v>
      </c>
      <c r="AX28" t="s">
        <v>74</v>
      </c>
      <c r="AY28" t="s">
        <v>74</v>
      </c>
      <c r="AZ28" t="s">
        <v>74</v>
      </c>
      <c r="BA28" t="s">
        <v>74</v>
      </c>
      <c r="BB28">
        <v>385</v>
      </c>
      <c r="BC28">
        <v>400</v>
      </c>
      <c r="BD28" t="s">
        <v>74</v>
      </c>
      <c r="BE28" t="s">
        <v>678</v>
      </c>
      <c r="BF28" t="str">
        <f>HYPERLINK("http://dx.doi.org/10.1111/spol.12479","http://dx.doi.org/10.1111/spol.12479")</f>
        <v>http://dx.doi.org/10.1111/spol.12479</v>
      </c>
      <c r="BG28" t="s">
        <v>74</v>
      </c>
      <c r="BH28" t="s">
        <v>74</v>
      </c>
      <c r="BI28">
        <v>16</v>
      </c>
      <c r="BJ28" t="s">
        <v>679</v>
      </c>
      <c r="BK28" t="s">
        <v>128</v>
      </c>
      <c r="BL28" t="s">
        <v>679</v>
      </c>
      <c r="BM28" t="s">
        <v>680</v>
      </c>
      <c r="BN28" t="s">
        <v>74</v>
      </c>
      <c r="BO28" t="s">
        <v>74</v>
      </c>
      <c r="BP28" t="s">
        <v>74</v>
      </c>
      <c r="BQ28" t="s">
        <v>74</v>
      </c>
      <c r="BR28" t="s">
        <v>102</v>
      </c>
      <c r="BS28" t="s">
        <v>681</v>
      </c>
      <c r="BT28" t="str">
        <f>HYPERLINK("https%3A%2F%2Fwww.webofscience.com%2Fwos%2Fwoscc%2Ffull-record%2FWOS:000463163600004","View Full Record in Web of Science")</f>
        <v>View Full Record in Web of Science</v>
      </c>
    </row>
    <row r="29" spans="1:72" x14ac:dyDescent="0.25">
      <c r="A29" t="s">
        <v>72</v>
      </c>
      <c r="B29" t="s">
        <v>682</v>
      </c>
      <c r="C29" t="s">
        <v>74</v>
      </c>
      <c r="D29" t="s">
        <v>74</v>
      </c>
      <c r="E29" t="s">
        <v>74</v>
      </c>
      <c r="F29" t="s">
        <v>683</v>
      </c>
      <c r="G29" t="s">
        <v>74</v>
      </c>
      <c r="H29" t="s">
        <v>74</v>
      </c>
      <c r="I29" t="s">
        <v>684</v>
      </c>
      <c r="J29" t="s">
        <v>685</v>
      </c>
      <c r="K29" t="s">
        <v>74</v>
      </c>
      <c r="L29" t="s">
        <v>74</v>
      </c>
      <c r="M29" t="s">
        <v>78</v>
      </c>
      <c r="N29" t="s">
        <v>79</v>
      </c>
      <c r="O29" t="s">
        <v>74</v>
      </c>
      <c r="P29" t="s">
        <v>74</v>
      </c>
      <c r="Q29" t="s">
        <v>74</v>
      </c>
      <c r="R29" t="s">
        <v>74</v>
      </c>
      <c r="S29" t="s">
        <v>74</v>
      </c>
      <c r="T29" t="s">
        <v>686</v>
      </c>
      <c r="U29" t="s">
        <v>687</v>
      </c>
      <c r="V29" t="s">
        <v>688</v>
      </c>
      <c r="W29" t="s">
        <v>689</v>
      </c>
      <c r="X29" t="s">
        <v>690</v>
      </c>
      <c r="Y29" t="s">
        <v>691</v>
      </c>
      <c r="Z29" t="s">
        <v>74</v>
      </c>
      <c r="AA29" t="s">
        <v>74</v>
      </c>
      <c r="AB29" t="s">
        <v>74</v>
      </c>
      <c r="AC29" t="s">
        <v>692</v>
      </c>
      <c r="AD29" t="s">
        <v>693</v>
      </c>
      <c r="AE29" t="s">
        <v>694</v>
      </c>
      <c r="AF29" t="s">
        <v>74</v>
      </c>
      <c r="AG29">
        <v>88</v>
      </c>
      <c r="AH29">
        <v>6</v>
      </c>
      <c r="AI29">
        <v>6</v>
      </c>
      <c r="AJ29">
        <v>0</v>
      </c>
      <c r="AK29">
        <v>3</v>
      </c>
      <c r="AL29" t="s">
        <v>695</v>
      </c>
      <c r="AM29" t="s">
        <v>696</v>
      </c>
      <c r="AN29" t="s">
        <v>697</v>
      </c>
      <c r="AO29" t="s">
        <v>698</v>
      </c>
      <c r="AP29" t="s">
        <v>699</v>
      </c>
      <c r="AQ29" t="s">
        <v>74</v>
      </c>
      <c r="AR29" t="s">
        <v>700</v>
      </c>
      <c r="AS29" t="s">
        <v>701</v>
      </c>
      <c r="AT29" t="s">
        <v>702</v>
      </c>
      <c r="AU29">
        <v>2019</v>
      </c>
      <c r="AV29">
        <v>92</v>
      </c>
      <c r="AW29">
        <v>2</v>
      </c>
      <c r="AX29" t="s">
        <v>74</v>
      </c>
      <c r="AY29" t="s">
        <v>74</v>
      </c>
      <c r="AZ29" t="s">
        <v>74</v>
      </c>
      <c r="BA29" t="s">
        <v>74</v>
      </c>
      <c r="BB29">
        <v>311</v>
      </c>
      <c r="BC29">
        <v>343</v>
      </c>
      <c r="BD29" t="s">
        <v>74</v>
      </c>
      <c r="BE29" t="s">
        <v>703</v>
      </c>
      <c r="BF29" t="str">
        <f>HYPERLINK("http://dx.doi.org/10.1353/anq.2019.0017","http://dx.doi.org/10.1353/anq.2019.0017")</f>
        <v>http://dx.doi.org/10.1353/anq.2019.0017</v>
      </c>
      <c r="BG29" t="s">
        <v>74</v>
      </c>
      <c r="BH29" t="s">
        <v>74</v>
      </c>
      <c r="BI29">
        <v>33</v>
      </c>
      <c r="BJ29" t="s">
        <v>704</v>
      </c>
      <c r="BK29" t="s">
        <v>128</v>
      </c>
      <c r="BL29" t="s">
        <v>704</v>
      </c>
      <c r="BM29" t="s">
        <v>705</v>
      </c>
      <c r="BN29" t="s">
        <v>74</v>
      </c>
      <c r="BO29" t="s">
        <v>435</v>
      </c>
      <c r="BP29" t="s">
        <v>74</v>
      </c>
      <c r="BQ29" t="s">
        <v>74</v>
      </c>
      <c r="BR29" t="s">
        <v>102</v>
      </c>
      <c r="BS29" t="s">
        <v>706</v>
      </c>
      <c r="BT29" t="str">
        <f>HYPERLINK("https%3A%2F%2Fwww.webofscience.com%2Fwos%2Fwoscc%2Ffull-record%2FWOS:000472591700001","View Full Record in Web of Science")</f>
        <v>View Full Record in Web of Science</v>
      </c>
    </row>
    <row r="30" spans="1:72" x14ac:dyDescent="0.25">
      <c r="A30" t="s">
        <v>72</v>
      </c>
      <c r="B30" t="s">
        <v>707</v>
      </c>
      <c r="C30" t="s">
        <v>74</v>
      </c>
      <c r="D30" t="s">
        <v>74</v>
      </c>
      <c r="E30" t="s">
        <v>74</v>
      </c>
      <c r="F30" t="s">
        <v>708</v>
      </c>
      <c r="G30" t="s">
        <v>74</v>
      </c>
      <c r="H30" t="s">
        <v>74</v>
      </c>
      <c r="I30" t="s">
        <v>709</v>
      </c>
      <c r="J30" t="s">
        <v>710</v>
      </c>
      <c r="K30" t="s">
        <v>74</v>
      </c>
      <c r="L30" t="s">
        <v>74</v>
      </c>
      <c r="M30" t="s">
        <v>467</v>
      </c>
      <c r="N30" t="s">
        <v>79</v>
      </c>
      <c r="O30" t="s">
        <v>74</v>
      </c>
      <c r="P30" t="s">
        <v>74</v>
      </c>
      <c r="Q30" t="s">
        <v>74</v>
      </c>
      <c r="R30" t="s">
        <v>74</v>
      </c>
      <c r="S30" t="s">
        <v>74</v>
      </c>
      <c r="T30" t="s">
        <v>711</v>
      </c>
      <c r="U30" t="s">
        <v>74</v>
      </c>
      <c r="V30" t="s">
        <v>712</v>
      </c>
      <c r="W30" t="s">
        <v>713</v>
      </c>
      <c r="X30" t="s">
        <v>714</v>
      </c>
      <c r="Y30" t="s">
        <v>715</v>
      </c>
      <c r="Z30" t="s">
        <v>716</v>
      </c>
      <c r="AA30" t="s">
        <v>717</v>
      </c>
      <c r="AB30" t="s">
        <v>718</v>
      </c>
      <c r="AC30" t="s">
        <v>74</v>
      </c>
      <c r="AD30" t="s">
        <v>74</v>
      </c>
      <c r="AE30" t="s">
        <v>74</v>
      </c>
      <c r="AF30" t="s">
        <v>74</v>
      </c>
      <c r="AG30">
        <v>17</v>
      </c>
      <c r="AH30">
        <v>0</v>
      </c>
      <c r="AI30">
        <v>0</v>
      </c>
      <c r="AJ30">
        <v>0</v>
      </c>
      <c r="AK30">
        <v>1</v>
      </c>
      <c r="AL30" t="s">
        <v>719</v>
      </c>
      <c r="AM30" t="s">
        <v>720</v>
      </c>
      <c r="AN30" t="s">
        <v>721</v>
      </c>
      <c r="AO30" t="s">
        <v>722</v>
      </c>
      <c r="AP30" t="s">
        <v>723</v>
      </c>
      <c r="AQ30" t="s">
        <v>74</v>
      </c>
      <c r="AR30" t="s">
        <v>724</v>
      </c>
      <c r="AS30" t="s">
        <v>725</v>
      </c>
      <c r="AT30" t="s">
        <v>74</v>
      </c>
      <c r="AU30">
        <v>2019</v>
      </c>
      <c r="AV30" t="s">
        <v>74</v>
      </c>
      <c r="AW30">
        <v>9</v>
      </c>
      <c r="AX30" t="s">
        <v>74</v>
      </c>
      <c r="AY30" t="s">
        <v>74</v>
      </c>
      <c r="AZ30" t="s">
        <v>74</v>
      </c>
      <c r="BA30" t="s">
        <v>74</v>
      </c>
      <c r="BB30">
        <v>231</v>
      </c>
      <c r="BC30">
        <v>245</v>
      </c>
      <c r="BD30" t="s">
        <v>74</v>
      </c>
      <c r="BE30" t="s">
        <v>726</v>
      </c>
      <c r="BF30" t="str">
        <f>HYPERLINK("http://dx.doi.org/10.24224/2227-1295-2019-9-231-245","http://dx.doi.org/10.24224/2227-1295-2019-9-231-245")</f>
        <v>http://dx.doi.org/10.24224/2227-1295-2019-9-231-245</v>
      </c>
      <c r="BG30" t="s">
        <v>74</v>
      </c>
      <c r="BH30" t="s">
        <v>74</v>
      </c>
      <c r="BI30">
        <v>15</v>
      </c>
      <c r="BJ30" t="s">
        <v>727</v>
      </c>
      <c r="BK30" t="s">
        <v>99</v>
      </c>
      <c r="BL30" t="s">
        <v>728</v>
      </c>
      <c r="BM30" t="s">
        <v>729</v>
      </c>
      <c r="BN30" t="s">
        <v>74</v>
      </c>
      <c r="BO30" t="s">
        <v>201</v>
      </c>
      <c r="BP30" t="s">
        <v>74</v>
      </c>
      <c r="BQ30" t="s">
        <v>74</v>
      </c>
      <c r="BR30" t="s">
        <v>102</v>
      </c>
      <c r="BS30" t="s">
        <v>730</v>
      </c>
      <c r="BT30" t="str">
        <f>HYPERLINK("https%3A%2F%2Fwww.webofscience.com%2Fwos%2Fwoscc%2Ffull-record%2FWOS:000484392200015","View Full Record in Web of Science")</f>
        <v>View Full Record in Web of Science</v>
      </c>
    </row>
    <row r="31" spans="1:72" x14ac:dyDescent="0.25">
      <c r="A31" t="s">
        <v>72</v>
      </c>
      <c r="B31" t="s">
        <v>731</v>
      </c>
      <c r="C31" t="s">
        <v>74</v>
      </c>
      <c r="D31" t="s">
        <v>74</v>
      </c>
      <c r="E31" t="s">
        <v>74</v>
      </c>
      <c r="F31" t="s">
        <v>732</v>
      </c>
      <c r="G31" t="s">
        <v>74</v>
      </c>
      <c r="H31" t="s">
        <v>74</v>
      </c>
      <c r="I31" t="s">
        <v>733</v>
      </c>
      <c r="J31" t="s">
        <v>734</v>
      </c>
      <c r="K31" t="s">
        <v>74</v>
      </c>
      <c r="L31" t="s">
        <v>74</v>
      </c>
      <c r="M31" t="s">
        <v>78</v>
      </c>
      <c r="N31" t="s">
        <v>79</v>
      </c>
      <c r="O31" t="s">
        <v>74</v>
      </c>
      <c r="P31" t="s">
        <v>74</v>
      </c>
      <c r="Q31" t="s">
        <v>74</v>
      </c>
      <c r="R31" t="s">
        <v>74</v>
      </c>
      <c r="S31" t="s">
        <v>74</v>
      </c>
      <c r="T31" t="s">
        <v>735</v>
      </c>
      <c r="U31" t="s">
        <v>74</v>
      </c>
      <c r="V31" t="s">
        <v>736</v>
      </c>
      <c r="W31" t="s">
        <v>737</v>
      </c>
      <c r="X31" t="s">
        <v>738</v>
      </c>
      <c r="Y31" t="s">
        <v>739</v>
      </c>
      <c r="Z31" t="s">
        <v>740</v>
      </c>
      <c r="AA31" t="s">
        <v>741</v>
      </c>
      <c r="AB31" t="s">
        <v>74</v>
      </c>
      <c r="AC31" t="s">
        <v>74</v>
      </c>
      <c r="AD31" t="s">
        <v>74</v>
      </c>
      <c r="AE31" t="s">
        <v>74</v>
      </c>
      <c r="AF31" t="s">
        <v>74</v>
      </c>
      <c r="AG31">
        <v>21</v>
      </c>
      <c r="AH31">
        <v>4</v>
      </c>
      <c r="AI31">
        <v>4</v>
      </c>
      <c r="AJ31">
        <v>0</v>
      </c>
      <c r="AK31">
        <v>11</v>
      </c>
      <c r="AL31" t="s">
        <v>742</v>
      </c>
      <c r="AM31" t="s">
        <v>743</v>
      </c>
      <c r="AN31" t="s">
        <v>744</v>
      </c>
      <c r="AO31" t="s">
        <v>745</v>
      </c>
      <c r="AP31" t="s">
        <v>74</v>
      </c>
      <c r="AQ31" t="s">
        <v>74</v>
      </c>
      <c r="AR31" t="s">
        <v>746</v>
      </c>
      <c r="AS31" t="s">
        <v>747</v>
      </c>
      <c r="AT31" t="s">
        <v>149</v>
      </c>
      <c r="AU31">
        <v>2018</v>
      </c>
      <c r="AV31">
        <v>7</v>
      </c>
      <c r="AW31">
        <v>1</v>
      </c>
      <c r="AX31" t="s">
        <v>74</v>
      </c>
      <c r="AY31" t="s">
        <v>74</v>
      </c>
      <c r="AZ31" t="s">
        <v>74</v>
      </c>
      <c r="BA31" t="s">
        <v>74</v>
      </c>
      <c r="BB31">
        <v>26</v>
      </c>
      <c r="BC31">
        <v>33</v>
      </c>
      <c r="BD31" t="s">
        <v>74</v>
      </c>
      <c r="BE31" t="s">
        <v>748</v>
      </c>
      <c r="BF31" t="str">
        <f>HYPERLINK("http://dx.doi.org/10.7596/taksad.v7i1.1460","http://dx.doi.org/10.7596/taksad.v7i1.1460")</f>
        <v>http://dx.doi.org/10.7596/taksad.v7i1.1460</v>
      </c>
      <c r="BG31" t="s">
        <v>74</v>
      </c>
      <c r="BH31" t="s">
        <v>74</v>
      </c>
      <c r="BI31">
        <v>8</v>
      </c>
      <c r="BJ31" t="s">
        <v>727</v>
      </c>
      <c r="BK31" t="s">
        <v>99</v>
      </c>
      <c r="BL31" t="s">
        <v>728</v>
      </c>
      <c r="BM31" t="s">
        <v>749</v>
      </c>
      <c r="BN31" t="s">
        <v>74</v>
      </c>
      <c r="BO31" t="s">
        <v>201</v>
      </c>
      <c r="BP31" t="s">
        <v>74</v>
      </c>
      <c r="BQ31" t="s">
        <v>74</v>
      </c>
      <c r="BR31" t="s">
        <v>102</v>
      </c>
      <c r="BS31" t="s">
        <v>750</v>
      </c>
      <c r="BT31" t="str">
        <f>HYPERLINK("https%3A%2F%2Fwww.webofscience.com%2Fwos%2Fwoscc%2Ffull-record%2FWOS:000430244600003","View Full Record in Web of Science")</f>
        <v>View Full Record in Web of Science</v>
      </c>
    </row>
    <row r="32" spans="1:72" x14ac:dyDescent="0.25">
      <c r="A32" t="s">
        <v>72</v>
      </c>
      <c r="B32" t="s">
        <v>751</v>
      </c>
      <c r="C32" t="s">
        <v>74</v>
      </c>
      <c r="D32" t="s">
        <v>74</v>
      </c>
      <c r="E32" t="s">
        <v>74</v>
      </c>
      <c r="F32" t="s">
        <v>752</v>
      </c>
      <c r="G32" t="s">
        <v>74</v>
      </c>
      <c r="H32" t="s">
        <v>74</v>
      </c>
      <c r="I32" t="s">
        <v>753</v>
      </c>
      <c r="J32" t="s">
        <v>754</v>
      </c>
      <c r="K32" t="s">
        <v>74</v>
      </c>
      <c r="L32" t="s">
        <v>74</v>
      </c>
      <c r="M32" t="s">
        <v>78</v>
      </c>
      <c r="N32" t="s">
        <v>79</v>
      </c>
      <c r="O32" t="s">
        <v>74</v>
      </c>
      <c r="P32" t="s">
        <v>74</v>
      </c>
      <c r="Q32" t="s">
        <v>74</v>
      </c>
      <c r="R32" t="s">
        <v>74</v>
      </c>
      <c r="S32" t="s">
        <v>74</v>
      </c>
      <c r="T32" t="s">
        <v>755</v>
      </c>
      <c r="U32" t="s">
        <v>756</v>
      </c>
      <c r="V32" t="s">
        <v>757</v>
      </c>
      <c r="W32" t="s">
        <v>758</v>
      </c>
      <c r="X32" t="s">
        <v>759</v>
      </c>
      <c r="Y32" t="s">
        <v>760</v>
      </c>
      <c r="Z32" t="s">
        <v>761</v>
      </c>
      <c r="AA32" t="s">
        <v>762</v>
      </c>
      <c r="AB32" t="s">
        <v>763</v>
      </c>
      <c r="AC32" t="s">
        <v>74</v>
      </c>
      <c r="AD32" t="s">
        <v>74</v>
      </c>
      <c r="AE32" t="s">
        <v>74</v>
      </c>
      <c r="AF32" t="s">
        <v>74</v>
      </c>
      <c r="AG32">
        <v>25</v>
      </c>
      <c r="AH32">
        <v>1</v>
      </c>
      <c r="AI32">
        <v>1</v>
      </c>
      <c r="AJ32">
        <v>0</v>
      </c>
      <c r="AK32">
        <v>1</v>
      </c>
      <c r="AL32" t="s">
        <v>232</v>
      </c>
      <c r="AM32" t="s">
        <v>233</v>
      </c>
      <c r="AN32" t="s">
        <v>234</v>
      </c>
      <c r="AO32" t="s">
        <v>764</v>
      </c>
      <c r="AP32" t="s">
        <v>765</v>
      </c>
      <c r="AQ32" t="s">
        <v>74</v>
      </c>
      <c r="AR32" t="s">
        <v>766</v>
      </c>
      <c r="AS32" t="s">
        <v>767</v>
      </c>
      <c r="AT32" t="s">
        <v>74</v>
      </c>
      <c r="AU32">
        <v>2018</v>
      </c>
      <c r="AV32">
        <v>23</v>
      </c>
      <c r="AW32">
        <v>4</v>
      </c>
      <c r="AX32" t="s">
        <v>74</v>
      </c>
      <c r="AY32" t="s">
        <v>74</v>
      </c>
      <c r="AZ32" t="s">
        <v>74</v>
      </c>
      <c r="BA32" t="s">
        <v>74</v>
      </c>
      <c r="BB32">
        <v>457</v>
      </c>
      <c r="BC32">
        <v>467</v>
      </c>
      <c r="BD32" t="s">
        <v>74</v>
      </c>
      <c r="BE32" t="s">
        <v>768</v>
      </c>
      <c r="BF32" t="str">
        <f>HYPERLINK("http://dx.doi.org/10.1080/02673843.2018.1433694","http://dx.doi.org/10.1080/02673843.2018.1433694")</f>
        <v>http://dx.doi.org/10.1080/02673843.2018.1433694</v>
      </c>
      <c r="BG32" t="s">
        <v>74</v>
      </c>
      <c r="BH32" t="s">
        <v>74</v>
      </c>
      <c r="BI32">
        <v>11</v>
      </c>
      <c r="BJ32" t="s">
        <v>769</v>
      </c>
      <c r="BK32" t="s">
        <v>99</v>
      </c>
      <c r="BL32" t="s">
        <v>770</v>
      </c>
      <c r="BM32" t="s">
        <v>771</v>
      </c>
      <c r="BN32" t="s">
        <v>74</v>
      </c>
      <c r="BO32" t="s">
        <v>201</v>
      </c>
      <c r="BP32" t="s">
        <v>74</v>
      </c>
      <c r="BQ32" t="s">
        <v>74</v>
      </c>
      <c r="BR32" t="s">
        <v>102</v>
      </c>
      <c r="BS32" t="s">
        <v>772</v>
      </c>
      <c r="BT32" t="str">
        <f>HYPERLINK("https%3A%2F%2Fwww.webofscience.com%2Fwos%2Fwoscc%2Ffull-record%2FWOS:000457589400006","View Full Record in Web of Science")</f>
        <v>View Full Record in Web of Science</v>
      </c>
    </row>
    <row r="33" spans="1:72" x14ac:dyDescent="0.25">
      <c r="A33" t="s">
        <v>72</v>
      </c>
      <c r="B33" t="s">
        <v>773</v>
      </c>
      <c r="C33" t="s">
        <v>74</v>
      </c>
      <c r="D33" t="s">
        <v>74</v>
      </c>
      <c r="E33" t="s">
        <v>74</v>
      </c>
      <c r="F33" t="s">
        <v>774</v>
      </c>
      <c r="G33" t="s">
        <v>74</v>
      </c>
      <c r="H33" t="s">
        <v>74</v>
      </c>
      <c r="I33" t="s">
        <v>775</v>
      </c>
      <c r="J33" t="s">
        <v>776</v>
      </c>
      <c r="K33" t="s">
        <v>74</v>
      </c>
      <c r="L33" t="s">
        <v>74</v>
      </c>
      <c r="M33" t="s">
        <v>78</v>
      </c>
      <c r="N33" t="s">
        <v>79</v>
      </c>
      <c r="O33" t="s">
        <v>74</v>
      </c>
      <c r="P33" t="s">
        <v>74</v>
      </c>
      <c r="Q33" t="s">
        <v>74</v>
      </c>
      <c r="R33" t="s">
        <v>74</v>
      </c>
      <c r="S33" t="s">
        <v>74</v>
      </c>
      <c r="T33" t="s">
        <v>777</v>
      </c>
      <c r="U33" t="s">
        <v>74</v>
      </c>
      <c r="V33" t="s">
        <v>778</v>
      </c>
      <c r="W33" t="s">
        <v>779</v>
      </c>
      <c r="X33" t="s">
        <v>780</v>
      </c>
      <c r="Y33" t="s">
        <v>781</v>
      </c>
      <c r="Z33" t="s">
        <v>782</v>
      </c>
      <c r="AA33" t="s">
        <v>74</v>
      </c>
      <c r="AB33" t="s">
        <v>74</v>
      </c>
      <c r="AC33" t="s">
        <v>74</v>
      </c>
      <c r="AD33" t="s">
        <v>74</v>
      </c>
      <c r="AE33" t="s">
        <v>74</v>
      </c>
      <c r="AF33" t="s">
        <v>74</v>
      </c>
      <c r="AG33">
        <v>36</v>
      </c>
      <c r="AH33">
        <v>0</v>
      </c>
      <c r="AI33">
        <v>0</v>
      </c>
      <c r="AJ33">
        <v>0</v>
      </c>
      <c r="AK33">
        <v>8</v>
      </c>
      <c r="AL33" t="s">
        <v>232</v>
      </c>
      <c r="AM33" t="s">
        <v>233</v>
      </c>
      <c r="AN33" t="s">
        <v>234</v>
      </c>
      <c r="AO33" t="s">
        <v>783</v>
      </c>
      <c r="AP33" t="s">
        <v>784</v>
      </c>
      <c r="AQ33" t="s">
        <v>74</v>
      </c>
      <c r="AR33" t="s">
        <v>785</v>
      </c>
      <c r="AS33" t="s">
        <v>786</v>
      </c>
      <c r="AT33" t="s">
        <v>74</v>
      </c>
      <c r="AU33">
        <v>2018</v>
      </c>
      <c r="AV33">
        <v>26</v>
      </c>
      <c r="AW33">
        <v>3</v>
      </c>
      <c r="AX33" t="s">
        <v>74</v>
      </c>
      <c r="AY33" t="s">
        <v>74</v>
      </c>
      <c r="AZ33" t="s">
        <v>74</v>
      </c>
      <c r="BA33" t="s">
        <v>74</v>
      </c>
      <c r="BB33">
        <v>432</v>
      </c>
      <c r="BC33">
        <v>445</v>
      </c>
      <c r="BD33" t="s">
        <v>74</v>
      </c>
      <c r="BE33" t="s">
        <v>787</v>
      </c>
      <c r="BF33" t="str">
        <f>HYPERLINK("http://dx.doi.org/10.1080/1350293X.2018.1463909","http://dx.doi.org/10.1080/1350293X.2018.1463909")</f>
        <v>http://dx.doi.org/10.1080/1350293X.2018.1463909</v>
      </c>
      <c r="BG33" t="s">
        <v>74</v>
      </c>
      <c r="BH33" t="s">
        <v>74</v>
      </c>
      <c r="BI33">
        <v>14</v>
      </c>
      <c r="BJ33" t="s">
        <v>98</v>
      </c>
      <c r="BK33" t="s">
        <v>128</v>
      </c>
      <c r="BL33" t="s">
        <v>98</v>
      </c>
      <c r="BM33" t="s">
        <v>788</v>
      </c>
      <c r="BN33" t="s">
        <v>74</v>
      </c>
      <c r="BO33" t="s">
        <v>789</v>
      </c>
      <c r="BP33" t="s">
        <v>74</v>
      </c>
      <c r="BQ33" t="s">
        <v>74</v>
      </c>
      <c r="BR33" t="s">
        <v>102</v>
      </c>
      <c r="BS33" t="s">
        <v>790</v>
      </c>
      <c r="BT33" t="str">
        <f>HYPERLINK("https%3A%2F%2Fwww.webofscience.com%2Fwos%2Fwoscc%2Ffull-record%2FWOS:000432243600010","View Full Record in Web of Science")</f>
        <v>View Full Record in Web of Science</v>
      </c>
    </row>
    <row r="34" spans="1:72" x14ac:dyDescent="0.25">
      <c r="A34" t="s">
        <v>72</v>
      </c>
      <c r="B34" t="s">
        <v>791</v>
      </c>
      <c r="C34" t="s">
        <v>74</v>
      </c>
      <c r="D34" t="s">
        <v>74</v>
      </c>
      <c r="E34" t="s">
        <v>74</v>
      </c>
      <c r="F34" t="s">
        <v>792</v>
      </c>
      <c r="G34" t="s">
        <v>74</v>
      </c>
      <c r="H34" t="s">
        <v>74</v>
      </c>
      <c r="I34" t="s">
        <v>793</v>
      </c>
      <c r="J34" t="s">
        <v>794</v>
      </c>
      <c r="K34" t="s">
        <v>74</v>
      </c>
      <c r="L34" t="s">
        <v>74</v>
      </c>
      <c r="M34" t="s">
        <v>78</v>
      </c>
      <c r="N34" t="s">
        <v>79</v>
      </c>
      <c r="O34" t="s">
        <v>74</v>
      </c>
      <c r="P34" t="s">
        <v>74</v>
      </c>
      <c r="Q34" t="s">
        <v>74</v>
      </c>
      <c r="R34" t="s">
        <v>74</v>
      </c>
      <c r="S34" t="s">
        <v>74</v>
      </c>
      <c r="T34" t="s">
        <v>795</v>
      </c>
      <c r="U34" t="s">
        <v>796</v>
      </c>
      <c r="V34" t="s">
        <v>797</v>
      </c>
      <c r="W34" t="s">
        <v>798</v>
      </c>
      <c r="X34" t="s">
        <v>799</v>
      </c>
      <c r="Y34" t="s">
        <v>800</v>
      </c>
      <c r="Z34" t="s">
        <v>801</v>
      </c>
      <c r="AA34" t="s">
        <v>802</v>
      </c>
      <c r="AB34" t="s">
        <v>803</v>
      </c>
      <c r="AC34" t="s">
        <v>804</v>
      </c>
      <c r="AD34" t="s">
        <v>805</v>
      </c>
      <c r="AE34" t="s">
        <v>74</v>
      </c>
      <c r="AF34" t="s">
        <v>74</v>
      </c>
      <c r="AG34">
        <v>42</v>
      </c>
      <c r="AH34">
        <v>50</v>
      </c>
      <c r="AI34">
        <v>50</v>
      </c>
      <c r="AJ34">
        <v>0</v>
      </c>
      <c r="AK34">
        <v>12</v>
      </c>
      <c r="AL34" t="s">
        <v>806</v>
      </c>
      <c r="AM34" t="s">
        <v>807</v>
      </c>
      <c r="AN34" t="s">
        <v>808</v>
      </c>
      <c r="AO34" t="s">
        <v>809</v>
      </c>
      <c r="AP34" t="s">
        <v>810</v>
      </c>
      <c r="AQ34" t="s">
        <v>74</v>
      </c>
      <c r="AR34" t="s">
        <v>811</v>
      </c>
      <c r="AS34" t="s">
        <v>812</v>
      </c>
      <c r="AT34" t="s">
        <v>256</v>
      </c>
      <c r="AU34">
        <v>2017</v>
      </c>
      <c r="AV34">
        <v>71</v>
      </c>
      <c r="AW34" t="s">
        <v>74</v>
      </c>
      <c r="AX34" t="s">
        <v>74</v>
      </c>
      <c r="AY34" t="s">
        <v>74</v>
      </c>
      <c r="AZ34" t="s">
        <v>456</v>
      </c>
      <c r="BA34" t="s">
        <v>74</v>
      </c>
      <c r="BB34">
        <v>44</v>
      </c>
      <c r="BC34">
        <v>55</v>
      </c>
      <c r="BD34" t="s">
        <v>74</v>
      </c>
      <c r="BE34" t="s">
        <v>813</v>
      </c>
      <c r="BF34" t="str">
        <f>HYPERLINK("http://dx.doi.org/10.1016/j.chiabu.2016.10.016","http://dx.doi.org/10.1016/j.chiabu.2016.10.016")</f>
        <v>http://dx.doi.org/10.1016/j.chiabu.2016.10.016</v>
      </c>
      <c r="BG34" t="s">
        <v>74</v>
      </c>
      <c r="BH34" t="s">
        <v>74</v>
      </c>
      <c r="BI34">
        <v>12</v>
      </c>
      <c r="BJ34" t="s">
        <v>814</v>
      </c>
      <c r="BK34" t="s">
        <v>128</v>
      </c>
      <c r="BL34" t="s">
        <v>815</v>
      </c>
      <c r="BM34" t="s">
        <v>816</v>
      </c>
      <c r="BN34">
        <v>28277271</v>
      </c>
      <c r="BO34" t="s">
        <v>789</v>
      </c>
      <c r="BP34" t="s">
        <v>74</v>
      </c>
      <c r="BQ34" t="s">
        <v>74</v>
      </c>
      <c r="BR34" t="s">
        <v>102</v>
      </c>
      <c r="BS34" t="s">
        <v>817</v>
      </c>
      <c r="BT34" t="str">
        <f>HYPERLINK("https%3A%2F%2Fwww.webofscience.com%2Fwos%2Fwoscc%2Ffull-record%2FWOS:000412966300007","View Full Record in Web of Science")</f>
        <v>View Full Record in Web of Science</v>
      </c>
    </row>
    <row r="35" spans="1:72" x14ac:dyDescent="0.25">
      <c r="A35" t="s">
        <v>72</v>
      </c>
      <c r="B35" t="s">
        <v>818</v>
      </c>
      <c r="C35" t="s">
        <v>74</v>
      </c>
      <c r="D35" t="s">
        <v>74</v>
      </c>
      <c r="E35" t="s">
        <v>74</v>
      </c>
      <c r="F35" t="s">
        <v>819</v>
      </c>
      <c r="G35" t="s">
        <v>74</v>
      </c>
      <c r="H35" t="s">
        <v>74</v>
      </c>
      <c r="I35" t="s">
        <v>820</v>
      </c>
      <c r="J35" t="s">
        <v>821</v>
      </c>
      <c r="K35" t="s">
        <v>74</v>
      </c>
      <c r="L35" t="s">
        <v>74</v>
      </c>
      <c r="M35" t="s">
        <v>78</v>
      </c>
      <c r="N35" t="s">
        <v>79</v>
      </c>
      <c r="O35" t="s">
        <v>74</v>
      </c>
      <c r="P35" t="s">
        <v>74</v>
      </c>
      <c r="Q35" t="s">
        <v>74</v>
      </c>
      <c r="R35" t="s">
        <v>74</v>
      </c>
      <c r="S35" t="s">
        <v>74</v>
      </c>
      <c r="T35" t="s">
        <v>74</v>
      </c>
      <c r="U35" t="s">
        <v>74</v>
      </c>
      <c r="V35" t="s">
        <v>822</v>
      </c>
      <c r="W35" t="s">
        <v>823</v>
      </c>
      <c r="X35" t="s">
        <v>824</v>
      </c>
      <c r="Y35" t="s">
        <v>825</v>
      </c>
      <c r="Z35" t="s">
        <v>74</v>
      </c>
      <c r="AA35" t="s">
        <v>74</v>
      </c>
      <c r="AB35" t="s">
        <v>74</v>
      </c>
      <c r="AC35" t="s">
        <v>74</v>
      </c>
      <c r="AD35" t="s">
        <v>74</v>
      </c>
      <c r="AE35" t="s">
        <v>74</v>
      </c>
      <c r="AF35" t="s">
        <v>74</v>
      </c>
      <c r="AG35">
        <v>34</v>
      </c>
      <c r="AH35">
        <v>2</v>
      </c>
      <c r="AI35">
        <v>2</v>
      </c>
      <c r="AJ35">
        <v>0</v>
      </c>
      <c r="AK35">
        <v>5</v>
      </c>
      <c r="AL35" t="s">
        <v>117</v>
      </c>
      <c r="AM35" t="s">
        <v>118</v>
      </c>
      <c r="AN35" t="s">
        <v>119</v>
      </c>
      <c r="AO35" t="s">
        <v>826</v>
      </c>
      <c r="AP35" t="s">
        <v>827</v>
      </c>
      <c r="AQ35" t="s">
        <v>74</v>
      </c>
      <c r="AR35" t="s">
        <v>828</v>
      </c>
      <c r="AS35" t="s">
        <v>829</v>
      </c>
      <c r="AT35" t="s">
        <v>633</v>
      </c>
      <c r="AU35">
        <v>2016</v>
      </c>
      <c r="AV35">
        <v>75</v>
      </c>
      <c r="AW35">
        <v>2</v>
      </c>
      <c r="AX35" t="s">
        <v>74</v>
      </c>
      <c r="AY35" t="s">
        <v>74</v>
      </c>
      <c r="AZ35" t="s">
        <v>74</v>
      </c>
      <c r="BA35" t="s">
        <v>74</v>
      </c>
      <c r="BB35">
        <v>284</v>
      </c>
      <c r="BC35">
        <v>303</v>
      </c>
      <c r="BD35" t="s">
        <v>74</v>
      </c>
      <c r="BE35" t="s">
        <v>830</v>
      </c>
      <c r="BF35" t="str">
        <f>HYPERLINK("http://dx.doi.org/10.1111/russ.12075","http://dx.doi.org/10.1111/russ.12075")</f>
        <v>http://dx.doi.org/10.1111/russ.12075</v>
      </c>
      <c r="BG35" t="s">
        <v>74</v>
      </c>
      <c r="BH35" t="s">
        <v>74</v>
      </c>
      <c r="BI35">
        <v>20</v>
      </c>
      <c r="BJ35" t="s">
        <v>320</v>
      </c>
      <c r="BK35" t="s">
        <v>831</v>
      </c>
      <c r="BL35" t="s">
        <v>320</v>
      </c>
      <c r="BM35" t="s">
        <v>832</v>
      </c>
      <c r="BN35" t="s">
        <v>74</v>
      </c>
      <c r="BO35" t="s">
        <v>74</v>
      </c>
      <c r="BP35" t="s">
        <v>74</v>
      </c>
      <c r="BQ35" t="s">
        <v>74</v>
      </c>
      <c r="BR35" t="s">
        <v>102</v>
      </c>
      <c r="BS35" t="s">
        <v>833</v>
      </c>
      <c r="BT35" t="str">
        <f>HYPERLINK("https%3A%2F%2Fwww.webofscience.com%2Fwos%2Fwoscc%2Ffull-record%2FWOS:000373610300007","View Full Record in Web of Science")</f>
        <v>View Full Record in Web of Science</v>
      </c>
    </row>
    <row r="36" spans="1:72" x14ac:dyDescent="0.25">
      <c r="A36" t="s">
        <v>72</v>
      </c>
      <c r="B36" t="s">
        <v>834</v>
      </c>
      <c r="C36" t="s">
        <v>74</v>
      </c>
      <c r="D36" t="s">
        <v>74</v>
      </c>
      <c r="E36" t="s">
        <v>74</v>
      </c>
      <c r="F36" t="s">
        <v>834</v>
      </c>
      <c r="G36" t="s">
        <v>74</v>
      </c>
      <c r="H36" t="s">
        <v>74</v>
      </c>
      <c r="I36" t="s">
        <v>835</v>
      </c>
      <c r="J36" t="s">
        <v>836</v>
      </c>
      <c r="K36" t="s">
        <v>74</v>
      </c>
      <c r="L36" t="s">
        <v>74</v>
      </c>
      <c r="M36" t="s">
        <v>78</v>
      </c>
      <c r="N36" t="s">
        <v>79</v>
      </c>
      <c r="O36" t="s">
        <v>74</v>
      </c>
      <c r="P36" t="s">
        <v>74</v>
      </c>
      <c r="Q36" t="s">
        <v>74</v>
      </c>
      <c r="R36" t="s">
        <v>74</v>
      </c>
      <c r="S36" t="s">
        <v>74</v>
      </c>
      <c r="T36" t="s">
        <v>74</v>
      </c>
      <c r="U36" t="s">
        <v>837</v>
      </c>
      <c r="V36" t="s">
        <v>838</v>
      </c>
      <c r="W36" t="s">
        <v>839</v>
      </c>
      <c r="X36" t="s">
        <v>840</v>
      </c>
      <c r="Y36" t="s">
        <v>841</v>
      </c>
      <c r="Z36" t="s">
        <v>842</v>
      </c>
      <c r="AA36" t="s">
        <v>843</v>
      </c>
      <c r="AB36" t="s">
        <v>844</v>
      </c>
      <c r="AC36" t="s">
        <v>74</v>
      </c>
      <c r="AD36" t="s">
        <v>74</v>
      </c>
      <c r="AE36" t="s">
        <v>74</v>
      </c>
      <c r="AF36" t="s">
        <v>74</v>
      </c>
      <c r="AG36">
        <v>75</v>
      </c>
      <c r="AH36">
        <v>90</v>
      </c>
      <c r="AI36">
        <v>94</v>
      </c>
      <c r="AJ36">
        <v>1</v>
      </c>
      <c r="AK36">
        <v>36</v>
      </c>
      <c r="AL36" t="s">
        <v>117</v>
      </c>
      <c r="AM36" t="s">
        <v>118</v>
      </c>
      <c r="AN36" t="s">
        <v>119</v>
      </c>
      <c r="AO36" t="s">
        <v>845</v>
      </c>
      <c r="AP36" t="s">
        <v>846</v>
      </c>
      <c r="AQ36" t="s">
        <v>74</v>
      </c>
      <c r="AR36" t="s">
        <v>847</v>
      </c>
      <c r="AS36" t="s">
        <v>848</v>
      </c>
      <c r="AT36" t="s">
        <v>849</v>
      </c>
      <c r="AU36">
        <v>2001</v>
      </c>
      <c r="AV36">
        <v>85</v>
      </c>
      <c r="AW36">
        <v>2</v>
      </c>
      <c r="AX36" t="s">
        <v>74</v>
      </c>
      <c r="AY36" t="s">
        <v>74</v>
      </c>
      <c r="AZ36" t="s">
        <v>74</v>
      </c>
      <c r="BA36" t="s">
        <v>74</v>
      </c>
      <c r="BB36">
        <v>279</v>
      </c>
      <c r="BC36">
        <v>290</v>
      </c>
      <c r="BD36" t="s">
        <v>74</v>
      </c>
      <c r="BE36" t="s">
        <v>850</v>
      </c>
      <c r="BF36" t="str">
        <f>HYPERLINK("http://dx.doi.org/10.1111/0026-7902.00109","http://dx.doi.org/10.1111/0026-7902.00109")</f>
        <v>http://dx.doi.org/10.1111/0026-7902.00109</v>
      </c>
      <c r="BG36" t="s">
        <v>74</v>
      </c>
      <c r="BH36" t="s">
        <v>74</v>
      </c>
      <c r="BI36">
        <v>12</v>
      </c>
      <c r="BJ36" t="s">
        <v>244</v>
      </c>
      <c r="BK36" t="s">
        <v>128</v>
      </c>
      <c r="BL36" t="s">
        <v>244</v>
      </c>
      <c r="BM36" t="s">
        <v>851</v>
      </c>
      <c r="BN36" t="s">
        <v>74</v>
      </c>
      <c r="BO36" t="s">
        <v>74</v>
      </c>
      <c r="BP36" t="s">
        <v>74</v>
      </c>
      <c r="BQ36" t="s">
        <v>74</v>
      </c>
      <c r="BR36" t="s">
        <v>102</v>
      </c>
      <c r="BS36" t="s">
        <v>852</v>
      </c>
      <c r="BT36" t="str">
        <f>HYPERLINK("https%3A%2F%2Fwww.webofscience.com%2Fwos%2Fwoscc%2Ffull-record%2FWOS:000169179600007","View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2023-10-18T11:49:25Z</dcterms:created>
  <dcterms:modified xsi:type="dcterms:W3CDTF">2023-10-18T11:49:25Z</dcterms:modified>
</cp:coreProperties>
</file>